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codeName="ThisWorkbook" defaultThemeVersion="124226"/>
  <bookViews>
    <workbookView xWindow="240" yWindow="375" windowWidth="12120" windowHeight="9120"/>
  </bookViews>
  <sheets>
    <sheet name="Adjustment Request" sheetId="1" r:id="rId1"/>
    <sheet name="Additional Sites" sheetId="2" state="hidden" r:id="rId2"/>
  </sheets>
  <definedNames>
    <definedName name="AddAddress">'Additional Sites'!$B$12:$B$60</definedName>
    <definedName name="AddAddressCanadaPostalCodeSuspect">'Additional Sites'!$CX$12:$CX$60</definedName>
    <definedName name="AddAddressCanadaPostalCodeSuspectEval">'Additional Sites'!$CY$12:$CY$60</definedName>
    <definedName name="AddAddressCleanA">'Additional Sites'!$CW$12:$CW$60</definedName>
    <definedName name="AddAddressCleanB">'Additional Sites'!$DB$12:$DB$60</definedName>
    <definedName name="AddAddressCleanFull">'Additional Sites'!$DC$12:$DC$60</definedName>
    <definedName name="AddAddressStateClean">'Additional Sites'!$DA$12:$DA$60</definedName>
    <definedName name="AddAddressZipIsolated">'Additional Sites'!$CZ$12:$CZ$60</definedName>
    <definedName name="AddBanner">'Additional Sites'!$A$12:$A$60</definedName>
    <definedName name="AddBannerIsolatedFindNumber">'Additional Sites'!$CQ$12:$CQ$60</definedName>
    <definedName name="AddBannerNameClean">'Additional Sites'!$CV$12:$CV$60</definedName>
    <definedName name="AddBannerNumberIsolated">'Additional Sites'!$CR$12:$CR$60</definedName>
    <definedName name="AddBannerNumberResolved">'Additional Sites'!#REF!</definedName>
    <definedName name="AdditionalCommentsLegend">'Adjustment Request'!$A$33</definedName>
    <definedName name="AdditionalCommentsTitle">'Adjustment Request'!$I$33</definedName>
    <definedName name="AdditionalCommentsWarning">'Adjustment Request'!$J$33</definedName>
    <definedName name="AdditionalSitesMore">'Additional Sites'!$H$1</definedName>
    <definedName name="AddKey1">'Additional Sites'!$D$12:$D$60</definedName>
    <definedName name="AddKey2">'Additional Sites'!$E$12:$E$60</definedName>
    <definedName name="AddLog">'Additional Sites'!$F$12:$F$60</definedName>
    <definedName name="AddSiteNumber">'Additional Sites'!$C$12:$C$60</definedName>
    <definedName name="BoxRemarks">'Adjustment Request'!$A$34</definedName>
    <definedName name="CanadaPostalCodeSuspect">'Adjustment Request'!$M$153</definedName>
    <definedName name="CanadaPostalCodeSuspectEval">'Adjustment Request'!$L$153</definedName>
    <definedName name="ClickBoxABO">'Adjustment Request'!$G$23</definedName>
    <definedName name="ClickBoxAMS">'Adjustment Request'!$G$22</definedName>
    <definedName name="ClickBoxConnectedLoyalty">'Adjustment Request'!$G$14</definedName>
    <definedName name="ClickBoxConnectedLoyaltyPrompt">'Adjustment Request'!$I$14</definedName>
    <definedName name="ClickBoxConnectedPayments">'Adjustment Request'!$G$12</definedName>
    <definedName name="ClickBoxConnectedPaymentsPrompt">'Adjustment Request'!$I$12</definedName>
    <definedName name="ClickBoxConnectedServices">'Adjustment Request'!$G$13</definedName>
    <definedName name="ClickBoxConnectedServicesPrompt">'Adjustment Request'!$I$13</definedName>
    <definedName name="ClickBoxESL">'Adjustment Request'!$G$18</definedName>
    <definedName name="ClickBoxESLPrompt">'Adjustment Request'!$I$18</definedName>
    <definedName name="ClickBoxISS45Fuel">'Adjustment Request'!$G$17</definedName>
    <definedName name="ClickBoxISS45FuelPrompt">'Adjustment Request'!$I$17</definedName>
    <definedName name="ClickBoxLaneHawk">'Adjustment Request'!$G$19</definedName>
    <definedName name="ClickBoxLaneHawkPrompt">'Adjustment Request'!$I$19</definedName>
    <definedName name="ClickBoxLoyaltyPro">'Adjustment Request'!$G$21</definedName>
    <definedName name="ClickBoxLoyaltyProPrompt">'Adjustment Request'!$I$21</definedName>
    <definedName name="ClickBoxPocketOffice">'Adjustment Request'!$G$16</definedName>
    <definedName name="ClickBoxPocketOfficePrompt">'Adjustment Request'!$I$16</definedName>
    <definedName name="ClickBoxRBO">'Adjustment Request'!$G$24</definedName>
    <definedName name="ClickBoxSelfCheckout">'Adjustment Request'!$G$15</definedName>
    <definedName name="ClickBoxSelfCheckoutPrompt">'Adjustment Request'!$I$15</definedName>
    <definedName name="ClickBoxSSCO">'Adjustment Request'!$G$25</definedName>
    <definedName name="ClickBoxWinEPS">'Adjustment Request'!$G$20</definedName>
    <definedName name="ClickBoxWinEPSPrompt">'Adjustment Request'!$I$20</definedName>
    <definedName name="ColApp">'Adjustment Request'!$H:$H</definedName>
    <definedName name="ColFormat">'Adjustment Request'!$E$1:$E$37</definedName>
    <definedName name="ColFormatTwo">'Adjustment Request'!$F$1:$F$37</definedName>
    <definedName name="ColNCRSystemItems">'Adjustment Request'!$N$192:$N$202</definedName>
    <definedName name="ColPrompt">'Adjustment Request'!$I:$I</definedName>
    <definedName name="ColResponse">'Adjustment Request'!$J:$J</definedName>
    <definedName name="ColTrueFalse">'Adjustment Request'!$G:$G</definedName>
    <definedName name="Country">'Adjustment Request'!$B$8</definedName>
    <definedName name="CustomerAddress">'Adjustment Request'!$B$5</definedName>
    <definedName name="CustomerAddressCont">'Adjustment Request'!$B$6</definedName>
    <definedName name="CustomerCityStateZip">'Adjustment Request'!$B$7</definedName>
    <definedName name="CustomerCityStateZipClean">'Adjustment Request'!$I$153</definedName>
    <definedName name="CustomerCityStateZipNumber">'Adjustment Request'!$K$153</definedName>
    <definedName name="CustomerMCN">'Adjustment Request'!$K$160</definedName>
    <definedName name="CustomerName">'Adjustment Request'!$B$4</definedName>
    <definedName name="CustomerNameClean">'Adjustment Request'!$G$154</definedName>
    <definedName name="CustomerRBOIDNumber">'Adjustment Request'!$C$24</definedName>
    <definedName name="DateOfChange">'Adjustment Request'!$J$2</definedName>
    <definedName name="DateOfRequest">'Adjustment Request'!$D$3</definedName>
    <definedName name="DealerName">'Adjustment Request'!$B$3</definedName>
    <definedName name="DealerShortName">'Adjustment Request'!$H$156</definedName>
    <definedName name="ExpirationDate">'Adjustment Request'!$E$1</definedName>
    <definedName name="ExpirationDateOverride">'Adjustment Request'!$DO$1</definedName>
    <definedName name="ExpirationDateStandard">'Adjustment Request'!$F$1</definedName>
    <definedName name="FinalStoreNumber">'Additional Sites'!$CU$12:$CU$60</definedName>
    <definedName name="HasHad">'Adjustment Request'!$G$65</definedName>
    <definedName name="HasHadSystem">'Adjustment Request'!$G$66</definedName>
    <definedName name="HASPFirstGood">'Adjustment Request'!$H$165</definedName>
    <definedName name="HASPNumber">'Adjustment Request'!$C$28</definedName>
    <definedName name="HASPNumberNumber">'Adjustment Request'!$F$28</definedName>
    <definedName name="HASPNumberNumberTwo">'Adjustment Request'!$F$29</definedName>
    <definedName name="HASPNumberTwo">'Adjustment Request'!$C$29</definedName>
    <definedName name="HASPSecondGood">'Adjustment Request'!$I$165</definedName>
    <definedName name="InitialDate">'Additional Sites'!$DM$11</definedName>
    <definedName name="InitialDateInformed">'Additional Sites'!$DN$11</definedName>
    <definedName name="InitialFromDealerName">'Additional Sites'!$DH$11</definedName>
    <definedName name="InitialFromDealerNumber">'Additional Sites'!$DG$11</definedName>
    <definedName name="InitialOffering">'Additional Sites'!$DF$11</definedName>
    <definedName name="InitialOneTime">'Additional Sites'!$DP$11</definedName>
    <definedName name="InitialOneTimeRun">'Additional Sites'!$DQ$11</definedName>
    <definedName name="InitialOngoing">'Additional Sites'!$DR$11</definedName>
    <definedName name="InitialPIN">'Additional Sites'!$DO$11</definedName>
    <definedName name="InitialQuantity">'Additional Sites'!$DJ$11</definedName>
    <definedName name="InitialReason">'Additional Sites'!$DI$11</definedName>
    <definedName name="InitialToDealerName">'Additional Sites'!$DL$11</definedName>
    <definedName name="InitialToDealerNumber">'Additional Sites'!$DK$11</definedName>
    <definedName name="InputDateofChange">'Adjustment Request'!$D$2</definedName>
    <definedName name="LaneHawkWarning">'Additional Sites'!$B$10</definedName>
    <definedName name="LegendHASPNumber">'Adjustment Request'!$A$28</definedName>
    <definedName name="LegendHASPNumberTwo">'Adjustment Request'!$A$29</definedName>
    <definedName name="LegendNCRSiteIDNumber">'Adjustment Request'!$A$26</definedName>
    <definedName name="LegendSelectionforReasonLegend">'Adjustment Request'!$L$115:$L$131</definedName>
    <definedName name="LegendSKIForSiteNumber">'Adjustment Request'!$A$27</definedName>
    <definedName name="ListCompanyNames">'Adjustment Request'!$A$42:$A$98</definedName>
    <definedName name="ListCompanyNumbers">'Adjustment Request'!$C$42:$C$98</definedName>
    <definedName name="ListDealerShortNames">'Adjustment Request'!$E$42:$E$101</definedName>
    <definedName name="ListMCIDs">'Adjustment Request'!$D$42:$D$101</definedName>
    <definedName name="ListOtherDealerNames">'Adjustment Request'!$B$42:$B$101</definedName>
    <definedName name="MatrixDealerNames">'Adjustment Request'!$A$42:$E$101</definedName>
    <definedName name="MatrixDealerNamesColumns">'Adjustment Request'!$A$42:$E$42</definedName>
    <definedName name="MaxOfferingLineNumber">'Additional Sites'!$DT$11</definedName>
    <definedName name="MenuPOSType">'Adjustment Request'!$G$105:$G$110</definedName>
    <definedName name="MenuReasonAdd">'Adjustment Request'!$G$126:$G$131</definedName>
    <definedName name="MenuReasonRemove">'Adjustment Request'!$G$115:$G$124</definedName>
    <definedName name="MenuSelfCheckoutType">'Adjustment Request'!$K$15:$K$17</definedName>
    <definedName name="MessageAdditions">'Adjustment Request'!$G$55</definedName>
    <definedName name="MessageBoxOne">'Adjustment Request'!$A$31</definedName>
    <definedName name="MessageBoxThree">'Adjustment Request'!$C$31</definedName>
    <definedName name="MessageBoxTwo">'Adjustment Request'!$B$31</definedName>
    <definedName name="MessageHASPReturnAddress">'Adjustment Request'!$G$56</definedName>
    <definedName name="MessageISS45Keys">'Adjustment Request'!$G$62</definedName>
    <definedName name="MessageNativeFormat">'Adjustment Request'!$G$59</definedName>
    <definedName name="MessageRBORemovals">'Adjustment Request'!$G$61</definedName>
    <definedName name="MessageSaaSRemovals">'Adjustment Request'!$G$58</definedName>
    <definedName name="MessageScanMasterKeys">'Adjustment Request'!$G$63</definedName>
    <definedName name="MessageSKIFRequired">'Adjustment Request'!$G$64</definedName>
    <definedName name="MessageSMSSWMTsAndCs">'Adjustment Request'!$G$60</definedName>
    <definedName name="MessageWinEPSRemovals">'Adjustment Request'!$G$57</definedName>
    <definedName name="NCRSiteIDNumber">'Adjustment Request'!$C$26</definedName>
    <definedName name="NCRSiteIDNumberNumber">'Adjustment Request'!$F$26</definedName>
    <definedName name="NCRSiteIDStatus">'Adjustment Request'!$E$26</definedName>
    <definedName name="NCRSWMMatrix">'Adjustment Request'!$DA$18:$DQ$29</definedName>
    <definedName name="NCRSWMMatrixColumns">'Adjustment Request'!$DA$18:$DQ$18</definedName>
    <definedName name="NCRSWMMatrixSerials">'Adjustment Request'!$DM$18:$DM$29</definedName>
    <definedName name="NCRTypeOfAction">'Adjustment Request'!$J$9</definedName>
    <definedName name="NumberOfILCUs">'Adjustment Request'!$AB$30</definedName>
    <definedName name="NumFromBanner">'Additional Sites'!$CS$12:$CS$60</definedName>
    <definedName name="NumInComments">'Adjustment Request'!$E$34</definedName>
    <definedName name="OtherDealerName">'Adjustment Request'!$B$10</definedName>
    <definedName name="OtherDealerShortName">'Adjustment Request'!$H$161</definedName>
    <definedName name="OutputAppAbbreviations">'Adjustment Request'!$N$12:$N$25</definedName>
    <definedName name="OutputAppNameMatrix">'Adjustment Request'!$M$11:$N$26</definedName>
    <definedName name="OutputAppNames">'Adjustment Request'!$M$12:$M$25</definedName>
    <definedName name="OutputAppNamesMatrixColumns">'Adjustment Request'!$M$11:$N$11</definedName>
    <definedName name="OutputAppNamesMatrixRows">'Adjustment Request'!$M$11:$M$25</definedName>
    <definedName name="OutputAppResults">'Adjustment Request'!$L$12:$L$25</definedName>
    <definedName name="OutputCustomer">'Adjustment Request'!$G$157</definedName>
    <definedName name="OutputCustomerSaaS">'Adjustment Request'!$K$157</definedName>
    <definedName name="OutputDate">'Adjustment Request'!$G$166</definedName>
    <definedName name="OutputDateInformed">'Adjustment Request'!$G$167</definedName>
    <definedName name="OutputFromDealerMCID">'Adjustment Request'!$G$155</definedName>
    <definedName name="OutputFromDealerName">'Adjustment Request'!$G$156</definedName>
    <definedName name="OutputFromDealerNumber">'Adjustment Request'!$H$155</definedName>
    <definedName name="OutputHowManyApps">'Adjustment Request'!$G$171</definedName>
    <definedName name="OutputLogKeyData">'Adjustment Request'!$G$165</definedName>
    <definedName name="OutputLogKeyDataSaaS">'Adjustment Request'!$K$164</definedName>
    <definedName name="OutputNCRSiteIDNumber">'Adjustment Request'!$G$172</definedName>
    <definedName name="OutputOneTime">'Adjustment Request'!$G$169</definedName>
    <definedName name="OutputOneTimeRun">'Adjustment Request'!$H$169</definedName>
    <definedName name="OutputOngoing">'Adjustment Request'!$G$170</definedName>
    <definedName name="OutputOtherDealerEvent">'Adjustment Request'!$G$162</definedName>
    <definedName name="OutputOtherDealerMCID">'Adjustment Request'!$G$160</definedName>
    <definedName name="OutputOtherDealerName">'Adjustment Request'!$G$161</definedName>
    <definedName name="OutputOtherDealerNumber">'Adjustment Request'!$H$160</definedName>
    <definedName name="OutputPIN">'Adjustment Request'!$G$168</definedName>
    <definedName name="OutputPOS">'Adjustment Request'!$G$163</definedName>
    <definedName name="OutputQuantity">'Adjustment Request'!$G$159</definedName>
    <definedName name="OutputReason">'Adjustment Request'!$G$158</definedName>
    <definedName name="OutputReasonLaneHawkBOS">'Adjustment Request'!$K$161</definedName>
    <definedName name="OutputReasonLaneHawkiLCU">'Adjustment Request'!$K$162</definedName>
    <definedName name="OutputReasonSaaS">'Adjustment Request'!$K$158</definedName>
    <definedName name="OutputReasonSaaSforEmail">'Adjustment Request'!$K$167</definedName>
    <definedName name="OutputSerialListLaneHawk">'Adjustment Request'!$K$163</definedName>
    <definedName name="OutputSystemList">'Adjustment Request'!$G$164</definedName>
    <definedName name="OutputSystemListRaw">'Adjustment Request'!$H$164</definedName>
    <definedName name="OutputSystemListSaaS">'Adjustment Request'!$K$165</definedName>
    <definedName name="OutputWhatHappened">'Adjustment Request'!$H$158</definedName>
    <definedName name="OutputWhatHappenedSaaS">'Adjustment Request'!$K$159</definedName>
    <definedName name="ParamClickBoxSpaces">'Adjustment Request'!$G$149</definedName>
    <definedName name="ParamDataPromptSpaces">'Adjustment Request'!$G$150</definedName>
    <definedName name="ParamResultLegendSpaces">'Adjustment Request'!$G$151</definedName>
    <definedName name="PIDSerial">'Additional Sites'!$DU$9:$DU$9</definedName>
    <definedName name="PlusReasonOPTIONAdded">'Adjustment Request'!$G$130</definedName>
    <definedName name="PlusReasonOther">'Adjustment Request'!$G$131</definedName>
    <definedName name="PlusReasonPOSDiscovered">'Adjustment Request'!$G$129</definedName>
    <definedName name="PlusReasonPOSReopened">'Adjustment Request'!$G$128</definedName>
    <definedName name="PlusReasonPOSTookOver">'Adjustment Request'!$G$127</definedName>
    <definedName name="PlusReasonSelect">'Adjustment Request'!$G$126</definedName>
    <definedName name="_xlnm.Print_Area" localSheetId="0">'Adjustment Request'!$A$1:$D$37</definedName>
    <definedName name="PromptReason">'Adjustment Request'!$C$9</definedName>
    <definedName name="RawBannerNumberFinal">'Additional Sites'!$CT$12:$CT$60</definedName>
    <definedName name="Reason">'Adjustment Request'!$B$9</definedName>
    <definedName name="ReasonClosed">'Adjustment Request'!$G$116</definedName>
    <definedName name="ReasonCodeNumber">'Adjustment Request'!$J$115:$J$131</definedName>
    <definedName name="ReasonLegend">'Adjustment Request'!$A$11</definedName>
    <definedName name="ReasonOPTIONDeinstalled">'Adjustment Request'!$G$120</definedName>
    <definedName name="ReasonOPTIONDeinstalledNewOwner">'Adjustment Request'!$G$121</definedName>
    <definedName name="ReasonOPTIONDeInstalledTakeOver">'Adjustment Request'!$G$122</definedName>
    <definedName name="ReasonOther">'Adjustment Request'!$G$124</definedName>
    <definedName name="ReasonPOSDeinstalled">'Adjustment Request'!$G$117</definedName>
    <definedName name="ReasonPOSDeinstalledNewOwner">'Adjustment Request'!$G$118</definedName>
    <definedName name="ReasonPOSDeInstalledTakeOver">'Adjustment Request'!$G$119</definedName>
    <definedName name="ReasonSelect">'Adjustment Request'!$G$115</definedName>
    <definedName name="ReasonTakeOver">'Adjustment Request'!$G$123</definedName>
    <definedName name="SaaSIDNumber">'Adjustment Request'!$K$12</definedName>
    <definedName name="SaaSIDNumberEvaluator">'Adjustment Request'!$O$12</definedName>
    <definedName name="SaaSIDNumberInput">'Adjustment Request'!$C$12</definedName>
    <definedName name="SaaSManagementAccountNumber">'Adjustment Request'!$K$14</definedName>
    <definedName name="SaaSManagementAccountNumberEvaluator">'Adjustment Request'!$O$14</definedName>
    <definedName name="SaaSManagementAccountNumberInput">'Adjustment Request'!$C$14</definedName>
    <definedName name="SaaSStoreNumber">'Adjustment Request'!$K$13</definedName>
    <definedName name="SaaSStoreNumberEvaluator">'Adjustment Request'!$O$13</definedName>
    <definedName name="SaaSStoreNumberInput">'Adjustment Request'!$C$13</definedName>
    <definedName name="SelectCompanyNumber">'Adjustment Request'!$C$42</definedName>
    <definedName name="SelectMCID">'Adjustment Request'!$D$42</definedName>
    <definedName name="SelectOtherDealerName">'Adjustment Request'!$B$42</definedName>
    <definedName name="SelectSelfCheckoutType">'Adjustment Request'!$C$15</definedName>
    <definedName name="SelectShortName">'Adjustment Request'!$E$42</definedName>
    <definedName name="SelectYourCompanyName">'Adjustment Request'!$A$42</definedName>
    <definedName name="SKIForSiteNumber">'Adjustment Request'!$C$27</definedName>
    <definedName name="SKIForSiteNumberNumber">'Adjustment Request'!$F$27</definedName>
    <definedName name="StatusAddingASite">'Adjustment Request'!$G$51</definedName>
    <definedName name="StatusAddressContEntered">'Adjustment Request'!$G$6</definedName>
    <definedName name="StatusAddressContFormat">'Adjustment Request'!$E$6</definedName>
    <definedName name="StatusAddressEntered">'Adjustment Request'!$G$5</definedName>
    <definedName name="StatusAddressFormat">'Adjustment Request'!$E$5</definedName>
    <definedName name="StatusAddressOverall">'Adjustment Request'!$G$53</definedName>
    <definedName name="StatusAddtnlAppsClicked">'Adjustment Request'!$G$145</definedName>
    <definedName name="StatusCityStateZipEntered">'Adjustment Request'!$G$7</definedName>
    <definedName name="StatusCityStateZipFormat">'Adjustment Request'!$E$7</definedName>
    <definedName name="StatusCountryEntered">'Adjustment Request'!$G$8</definedName>
    <definedName name="StatusCountryFormat">'Adjustment Request'!$E$8</definedName>
    <definedName name="StatusCountryNeeded">'Adjustment Request'!$G$52</definedName>
    <definedName name="StatusCustIDProvidedAndRBOApp">'Adjustment Request'!$G$147</definedName>
    <definedName name="StatusCustIDProvidedAndSaaSApp">'Adjustment Request'!$G$146</definedName>
    <definedName name="StatusCustomerNameEntered">'Adjustment Request'!$G$4</definedName>
    <definedName name="StatusCustomerNameFormat">'Adjustment Request'!$E$4</definedName>
    <definedName name="StatusDateOfChangeEntered">'Adjustment Request'!$G$2</definedName>
    <definedName name="StatusDateOfChangeFormat">'Adjustment Request'!$F$2</definedName>
    <definedName name="StatusDateRequestFormat">'Adjustment Request'!$F$3</definedName>
    <definedName name="StatusDealerNameEntered">'Adjustment Request'!$G$3</definedName>
    <definedName name="StatusDealerNameFormat">'Adjustment Request'!$E$3</definedName>
    <definedName name="StatusIsDealerNameProvided">'Adjustment Request'!$G$44</definedName>
    <definedName name="StatusOtherDealerNameProvided">'Adjustment Request'!$G$138</definedName>
    <definedName name="StatusOtherDealerNameRequired">'Adjustment Request'!$G$137</definedName>
    <definedName name="StatusReasonIsKnown">'Adjustment Request'!$G$67</definedName>
    <definedName name="StatusReasonIsWrong">'Adjustment Request'!$G$68</definedName>
    <definedName name="StatusReasonNeedsPOS">'Adjustment Request'!$G$69</definedName>
    <definedName name="StatusReasonPaymentsOnly">'Adjustment Request'!$G$72</definedName>
    <definedName name="StatusReasonPOSAffected">'Adjustment Request'!$G$70</definedName>
    <definedName name="StatusReasonTransfer">'Adjustment Request'!$G$71</definedName>
    <definedName name="StatusSystemNameIsPOS">'Adjustment Request'!$G$134</definedName>
    <definedName name="StatusSystemNameIsSelected">'Adjustment Request'!$G$133</definedName>
    <definedName name="StatusSystemNameIsWrong">'Adjustment Request'!$G$135</definedName>
    <definedName name="StoreCityIsolated">'Adjustment Request'!$H$153</definedName>
    <definedName name="StoreNumberColumnError">'Additional Sites'!$CO$10</definedName>
    <definedName name="StoreNumberColumnErrors">'Additional Sites'!$CO$12:$CO$60</definedName>
    <definedName name="StoreNumberDisagreement">'Additional Sites'!$CP$12:$CP$60</definedName>
    <definedName name="StoreNumberFinal">'Adjustment Request'!$K$154</definedName>
    <definedName name="StoreNumberIsolated">'Adjustment Request'!$M$154</definedName>
    <definedName name="StoreNumberIsolatedFindNumber">'Adjustment Request'!$N$154</definedName>
    <definedName name="StoreNumberResolved">'Adjustment Request'!$L$154</definedName>
    <definedName name="StoreStateIsolated">'Adjustment Request'!$G$153</definedName>
    <definedName name="StoreZipIsolated">'Adjustment Request'!$J$153</definedName>
    <definedName name="SystemName">'Adjustment Request'!$B$11</definedName>
    <definedName name="Text10" localSheetId="0">'Adjustment Request'!$C$29</definedName>
    <definedName name="TextAddingASite">'Adjustment Request'!$G$50</definedName>
    <definedName name="TextAddProducts">'Adjustment Request'!$G$49</definedName>
    <definedName name="TextFormerServicingDealer">'Adjustment Request'!$G$139</definedName>
    <definedName name="TextMinusReason">'Adjustment Request'!$G$74</definedName>
    <definedName name="TextNameNewDealer">'Adjustment Request'!$G$140</definedName>
    <definedName name="TextNatYSAppsList">'Adjustment Request'!$H$27</definedName>
    <definedName name="TextOtherDealerNotKnown">'Adjustment Request'!$G$142</definedName>
    <definedName name="TextOtherDealerNotNCR">'Adjustment Request'!$G$143</definedName>
    <definedName name="TextPlusReason">'Adjustment Request'!$G$73</definedName>
    <definedName name="TextReasonSelect">'Adjustment Request'!$G$105</definedName>
    <definedName name="TextRemoveProducts">'Adjustment Request'!$G$47</definedName>
    <definedName name="TextRemovingASite">'Adjustment Request'!$G$48</definedName>
    <definedName name="TextResponseFinish">'Adjustment Request'!$J$11</definedName>
    <definedName name="TextResponseStart">'Adjustment Request'!$J$10</definedName>
    <definedName name="TextSelectCompanyName">'Adjustment Request'!$G$45</definedName>
    <definedName name="TextSelectOtherDealerName">'Adjustment Request'!$G$141</definedName>
    <definedName name="TextSelectSelfCheckoutSystemType">'Adjustment Request'!$K$15</definedName>
    <definedName name="TextSelectTypeAddedLocated">'Adjustment Request'!$M$98</definedName>
    <definedName name="TextSelectTypeAddedReOpened">'Adjustment Request'!$L$98</definedName>
    <definedName name="TextSelectTypeClosed">'Adjustment Request'!$H$98</definedName>
    <definedName name="TextSelectTypeDeInstalled">'Adjustment Request'!$I$98</definedName>
    <definedName name="TextSelectTypeMovedAffected">'Adjustment Request'!$O$98</definedName>
    <definedName name="TextSelectTypeNotAffected">'Adjustment Request'!$N$98</definedName>
    <definedName name="TextSelectTypePOSSystem">'Adjustment Request'!$G$98</definedName>
    <definedName name="TextSelectTypeTransferredFrom">'Adjustment Request'!$K$98</definedName>
    <definedName name="TextSelectTypeTransferredTo">'Adjustment Request'!$J$98</definedName>
    <definedName name="TextSelfCheckoutTypeSSCO">'Adjustment Request'!$K$17</definedName>
    <definedName name="TextSelfCheckoutTypeUScan">'Adjustment Request'!$K$16</definedName>
    <definedName name="TextSysNameLegendPOSAdded">'Adjustment Request'!$G$78</definedName>
    <definedName name="TextSysNameLegendPOSInSiteBefore">'Adjustment Request'!$G$79</definedName>
    <definedName name="TextSysNameLegendPOSSubtracted">'Adjustment Request'!$G$77</definedName>
    <definedName name="TextSysNameLegendPOSSystemInSite">'Adjustment Request'!$G$76</definedName>
    <definedName name="TextSysNameLegendPOSTRansferred">'Adjustment Request'!$G$80</definedName>
    <definedName name="TextSysNameLegendPOSUnaffected">'Adjustment Request'!$G$81</definedName>
    <definedName name="TextSysNamePromptCurrentPrompt">'Adjustment Request'!$G$92</definedName>
    <definedName name="TextSysNamePromptPOSAdded">'Adjustment Request'!$G$87</definedName>
    <definedName name="TextSysNamePromptPOSInSiteBefore">'Adjustment Request'!$G$88</definedName>
    <definedName name="TextSysNamePromptPOSMovedAffected">'Adjustment Request'!$G$91</definedName>
    <definedName name="TextSysNamePromptPOSSubtracted">'Adjustment Request'!$G$86</definedName>
    <definedName name="TextSysNamePromptPOSSystemInSite">'Adjustment Request'!$G$85</definedName>
    <definedName name="TextSysNamePromptPOSTRansferred">'Adjustment Request'!$G$89</definedName>
    <definedName name="TextSysNamePromptPOSUnaffected">'Adjustment Request'!$G$90</definedName>
    <definedName name="TextSystemACS">'Adjustment Request'!$G$108</definedName>
    <definedName name="TextSystemISS45">'Adjustment Request'!$G$106</definedName>
    <definedName name="TextSystemNameCurrentLegend">'Adjustment Request'!$G$83</definedName>
    <definedName name="TextSystemOtherProduct">'Adjustment Request'!$G$110</definedName>
    <definedName name="TextSystemPOSNotChanged">'Adjustment Request'!#REF!</definedName>
    <definedName name="TextSystemScanMaster">'Adjustment Request'!$G$107</definedName>
    <definedName name="TextSystemStorePoint">'Adjustment Request'!$G$109</definedName>
    <definedName name="TextTitleNormal">'Adjustment Request'!$G$42</definedName>
    <definedName name="ThisApp">'Adjustment Request'!$A$174:$A$189</definedName>
    <definedName name="VersionNumber">'Adjustment Request'!$H$1</definedName>
    <definedName name="VersionNumberOverride">'Adjustment Request'!$DP$1</definedName>
    <definedName name="VersionNumberStandard">'Adjustment Request'!$I$1</definedName>
  </definedNames>
  <calcPr calcId="145621" concurrentCalc="0"/>
</workbook>
</file>

<file path=xl/calcChain.xml><?xml version="1.0" encoding="utf-8"?>
<calcChain xmlns="http://schemas.openxmlformats.org/spreadsheetml/2006/main">
  <c r="CS12" i="2" l="1" a="1"/>
  <c r="CS12" i="2"/>
  <c r="CQ12" i="2"/>
  <c r="CR12" i="2"/>
  <c r="CT12" i="2"/>
  <c r="CV12" i="2"/>
  <c r="L154" i="1" a="1"/>
  <c r="L154" i="1"/>
  <c r="N154" i="1"/>
  <c r="M154" i="1"/>
  <c r="K154" i="1"/>
  <c r="G154" i="1"/>
  <c r="H1" i="1"/>
  <c r="E1" i="1"/>
  <c r="AB4" i="1"/>
  <c r="AB3" i="1"/>
  <c r="AB8" i="1"/>
  <c r="AB1" i="1"/>
  <c r="J2" i="1"/>
  <c r="CZ60" i="2"/>
  <c r="CZ59" i="2"/>
  <c r="CZ58" i="2"/>
  <c r="CZ57" i="2"/>
  <c r="CZ56" i="2"/>
  <c r="CZ55" i="2"/>
  <c r="CZ54" i="2"/>
  <c r="CZ53" i="2"/>
  <c r="CZ52" i="2"/>
  <c r="CZ51" i="2"/>
  <c r="CZ50" i="2"/>
  <c r="CZ49" i="2"/>
  <c r="CZ48" i="2"/>
  <c r="CZ47" i="2"/>
  <c r="CZ46" i="2"/>
  <c r="CZ45" i="2"/>
  <c r="CZ44" i="2"/>
  <c r="CZ43" i="2"/>
  <c r="CZ42" i="2"/>
  <c r="CZ41" i="2"/>
  <c r="CZ40" i="2"/>
  <c r="CZ39" i="2"/>
  <c r="CZ38" i="2"/>
  <c r="CZ37" i="2"/>
  <c r="CZ36" i="2"/>
  <c r="CZ35" i="2"/>
  <c r="CZ34" i="2"/>
  <c r="CZ33" i="2"/>
  <c r="CZ32" i="2"/>
  <c r="CZ31" i="2"/>
  <c r="CZ30" i="2"/>
  <c r="CZ29" i="2"/>
  <c r="CZ28" i="2"/>
  <c r="CZ27" i="2"/>
  <c r="CZ26" i="2"/>
  <c r="CZ25" i="2"/>
  <c r="CZ24" i="2"/>
  <c r="CZ23" i="2"/>
  <c r="CZ22" i="2"/>
  <c r="CZ21" i="2"/>
  <c r="CY60" i="2"/>
  <c r="CX60" i="2"/>
  <c r="CW60" i="2"/>
  <c r="CQ60" i="2"/>
  <c r="CR60" i="2"/>
  <c r="CP60" i="2"/>
  <c r="CO60" i="2"/>
  <c r="CY59" i="2"/>
  <c r="CX59" i="2"/>
  <c r="CW59" i="2"/>
  <c r="CQ59" i="2"/>
  <c r="CR59" i="2"/>
  <c r="CP59" i="2"/>
  <c r="CO59" i="2"/>
  <c r="CY58" i="2"/>
  <c r="CX58" i="2"/>
  <c r="CW58" i="2"/>
  <c r="CQ58" i="2"/>
  <c r="CR58" i="2"/>
  <c r="CP58" i="2"/>
  <c r="CO58" i="2"/>
  <c r="CY57" i="2"/>
  <c r="CX57" i="2"/>
  <c r="CW57" i="2"/>
  <c r="CQ57" i="2"/>
  <c r="CR57" i="2"/>
  <c r="CP57" i="2"/>
  <c r="CO57" i="2"/>
  <c r="CY56" i="2"/>
  <c r="CX56" i="2"/>
  <c r="CW56" i="2"/>
  <c r="CQ56" i="2"/>
  <c r="CR56" i="2"/>
  <c r="CP56" i="2"/>
  <c r="CO56" i="2"/>
  <c r="CY55" i="2"/>
  <c r="CX55" i="2"/>
  <c r="CW55" i="2"/>
  <c r="CQ55" i="2"/>
  <c r="CR55" i="2"/>
  <c r="CP55" i="2"/>
  <c r="CO55" i="2"/>
  <c r="CY54" i="2"/>
  <c r="CX54" i="2"/>
  <c r="CW54" i="2"/>
  <c r="CQ54" i="2"/>
  <c r="CR54" i="2"/>
  <c r="CP54" i="2"/>
  <c r="CO54" i="2"/>
  <c r="CY53" i="2"/>
  <c r="CX53" i="2"/>
  <c r="CW53" i="2"/>
  <c r="CQ53" i="2"/>
  <c r="CR53" i="2"/>
  <c r="CP53" i="2"/>
  <c r="CO53" i="2"/>
  <c r="CY52" i="2"/>
  <c r="CX52" i="2"/>
  <c r="CW52" i="2"/>
  <c r="CQ52" i="2"/>
  <c r="CR52" i="2"/>
  <c r="CP52" i="2"/>
  <c r="CO52" i="2"/>
  <c r="CY51" i="2"/>
  <c r="CX51" i="2"/>
  <c r="CW51" i="2"/>
  <c r="CQ51" i="2"/>
  <c r="CR51" i="2"/>
  <c r="CP51" i="2"/>
  <c r="CO51" i="2"/>
  <c r="CY50" i="2"/>
  <c r="CX50" i="2"/>
  <c r="CW50" i="2"/>
  <c r="CQ50" i="2"/>
  <c r="CR50" i="2"/>
  <c r="CP50" i="2"/>
  <c r="CO50" i="2"/>
  <c r="CY49" i="2"/>
  <c r="CX49" i="2"/>
  <c r="CW49" i="2"/>
  <c r="CQ49" i="2"/>
  <c r="CR49" i="2"/>
  <c r="CP49" i="2"/>
  <c r="CO49" i="2"/>
  <c r="CY48" i="2"/>
  <c r="CX48" i="2"/>
  <c r="CW48" i="2"/>
  <c r="CQ48" i="2"/>
  <c r="CR48" i="2"/>
  <c r="CP48" i="2"/>
  <c r="CO48" i="2"/>
  <c r="CY47" i="2"/>
  <c r="CX47" i="2"/>
  <c r="CW47" i="2"/>
  <c r="CQ47" i="2"/>
  <c r="CR47" i="2"/>
  <c r="CP47" i="2"/>
  <c r="CO47" i="2"/>
  <c r="CY46" i="2"/>
  <c r="CX46" i="2"/>
  <c r="CW46" i="2"/>
  <c r="CQ46" i="2"/>
  <c r="CR46" i="2"/>
  <c r="CP46" i="2"/>
  <c r="CO46" i="2"/>
  <c r="CY45" i="2"/>
  <c r="CX45" i="2"/>
  <c r="CW45" i="2"/>
  <c r="CQ45" i="2"/>
  <c r="CR45" i="2"/>
  <c r="CP45" i="2"/>
  <c r="CO45" i="2"/>
  <c r="CY44" i="2"/>
  <c r="CX44" i="2"/>
  <c r="CW44" i="2"/>
  <c r="CQ44" i="2"/>
  <c r="CR44" i="2"/>
  <c r="CP44" i="2"/>
  <c r="CO44" i="2"/>
  <c r="CY43" i="2"/>
  <c r="CX43" i="2"/>
  <c r="CW43" i="2"/>
  <c r="CQ43" i="2"/>
  <c r="CR43" i="2"/>
  <c r="CP43" i="2"/>
  <c r="CO43" i="2"/>
  <c r="CY42" i="2"/>
  <c r="CX42" i="2"/>
  <c r="CW42" i="2"/>
  <c r="CQ42" i="2"/>
  <c r="CR42" i="2"/>
  <c r="CP42" i="2"/>
  <c r="CO42" i="2"/>
  <c r="CY41" i="2"/>
  <c r="CX41" i="2"/>
  <c r="CW41" i="2"/>
  <c r="CQ41" i="2"/>
  <c r="CR41" i="2"/>
  <c r="CP41" i="2"/>
  <c r="CO41" i="2"/>
  <c r="CY40" i="2"/>
  <c r="CX40" i="2"/>
  <c r="CW40" i="2"/>
  <c r="CQ40" i="2"/>
  <c r="CR40" i="2"/>
  <c r="CP40" i="2"/>
  <c r="CO40" i="2"/>
  <c r="CY39" i="2"/>
  <c r="CX39" i="2"/>
  <c r="CW39" i="2"/>
  <c r="CQ39" i="2"/>
  <c r="CR39" i="2"/>
  <c r="CP39" i="2"/>
  <c r="CO39" i="2"/>
  <c r="CY38" i="2"/>
  <c r="CX38" i="2"/>
  <c r="CW38" i="2"/>
  <c r="CQ38" i="2"/>
  <c r="CR38" i="2"/>
  <c r="CP38" i="2"/>
  <c r="CO38" i="2"/>
  <c r="CY37" i="2"/>
  <c r="CX37" i="2"/>
  <c r="CW37" i="2"/>
  <c r="CQ37" i="2"/>
  <c r="CR37" i="2"/>
  <c r="CP37" i="2"/>
  <c r="CO37" i="2"/>
  <c r="CY36" i="2"/>
  <c r="CX36" i="2"/>
  <c r="CW36" i="2"/>
  <c r="CQ36" i="2"/>
  <c r="CR36" i="2"/>
  <c r="CP36" i="2"/>
  <c r="CO36" i="2"/>
  <c r="CY35" i="2"/>
  <c r="CX35" i="2"/>
  <c r="CW35" i="2"/>
  <c r="CQ35" i="2"/>
  <c r="CR35" i="2"/>
  <c r="CP35" i="2"/>
  <c r="CO35" i="2"/>
  <c r="CY34" i="2"/>
  <c r="CX34" i="2"/>
  <c r="CW34" i="2"/>
  <c r="CQ34" i="2"/>
  <c r="CR34" i="2"/>
  <c r="CP34" i="2"/>
  <c r="CO34" i="2"/>
  <c r="CY33" i="2"/>
  <c r="CX33" i="2"/>
  <c r="CW33" i="2"/>
  <c r="CQ33" i="2"/>
  <c r="CR33" i="2"/>
  <c r="CP33" i="2"/>
  <c r="CO33" i="2"/>
  <c r="CY32" i="2"/>
  <c r="CX32" i="2"/>
  <c r="CW32" i="2"/>
  <c r="CQ32" i="2"/>
  <c r="CR32" i="2"/>
  <c r="CP32" i="2"/>
  <c r="CO32" i="2"/>
  <c r="CY31" i="2"/>
  <c r="CX31" i="2"/>
  <c r="CW31" i="2"/>
  <c r="CQ31" i="2"/>
  <c r="CR31" i="2"/>
  <c r="CP31" i="2"/>
  <c r="CO31" i="2"/>
  <c r="CY30" i="2"/>
  <c r="CX30" i="2"/>
  <c r="CW30" i="2"/>
  <c r="CQ30" i="2"/>
  <c r="CR30" i="2"/>
  <c r="CP30" i="2"/>
  <c r="CO30" i="2"/>
  <c r="CY29" i="2"/>
  <c r="CX29" i="2"/>
  <c r="CW29" i="2"/>
  <c r="CQ29" i="2"/>
  <c r="CR29" i="2"/>
  <c r="CP29" i="2"/>
  <c r="CO29" i="2"/>
  <c r="CY28" i="2"/>
  <c r="CX28" i="2"/>
  <c r="CW28" i="2"/>
  <c r="CQ28" i="2"/>
  <c r="CR28" i="2"/>
  <c r="CP28" i="2"/>
  <c r="CO28" i="2"/>
  <c r="CY27" i="2"/>
  <c r="CX27" i="2"/>
  <c r="CW27" i="2"/>
  <c r="CQ27" i="2"/>
  <c r="CR27" i="2"/>
  <c r="CP27" i="2"/>
  <c r="CO27" i="2"/>
  <c r="CY26" i="2"/>
  <c r="CX26" i="2"/>
  <c r="CW26" i="2"/>
  <c r="CQ26" i="2"/>
  <c r="CR26" i="2"/>
  <c r="CP26" i="2"/>
  <c r="CO26" i="2"/>
  <c r="CY25" i="2"/>
  <c r="CX25" i="2"/>
  <c r="CW25" i="2"/>
  <c r="CQ25" i="2"/>
  <c r="CR25" i="2"/>
  <c r="CP25" i="2"/>
  <c r="CO25" i="2"/>
  <c r="CY24" i="2"/>
  <c r="CX24" i="2"/>
  <c r="CW24" i="2"/>
  <c r="CQ24" i="2"/>
  <c r="CR24" i="2"/>
  <c r="CP24" i="2"/>
  <c r="CO24" i="2"/>
  <c r="CS57" i="2" a="1"/>
  <c r="CS30" i="2" a="1"/>
  <c r="CS29" i="2" a="1"/>
  <c r="CS31" i="2" a="1"/>
  <c r="CS38" i="2" a="1"/>
  <c r="CS34" i="2" a="1"/>
  <c r="CS41" i="2" a="1"/>
  <c r="CS50" i="2" a="1"/>
  <c r="CS42" i="2" a="1"/>
  <c r="CS48" i="2" a="1"/>
  <c r="CS56" i="2" a="1"/>
  <c r="CS36" i="2" a="1"/>
  <c r="CS37" i="2" a="1"/>
  <c r="CS53" i="2" a="1"/>
  <c r="CS33" i="2" a="1"/>
  <c r="CS43" i="2" a="1"/>
  <c r="CS55" i="2" a="1"/>
  <c r="CS59" i="2" a="1"/>
  <c r="CS40" i="2" a="1"/>
  <c r="CS44" i="2" a="1"/>
  <c r="CS26" i="2" a="1"/>
  <c r="CS39" i="2" a="1"/>
  <c r="CS27" i="2" a="1"/>
  <c r="CS49" i="2" a="1"/>
  <c r="CS51" i="2" a="1"/>
  <c r="CS45" i="2" a="1"/>
  <c r="CS54" i="2" a="1"/>
  <c r="CS60" i="2" a="1"/>
  <c r="CS46" i="2" a="1"/>
  <c r="CS47" i="2" a="1"/>
  <c r="CS32" i="2" a="1"/>
  <c r="CS28" i="2" a="1"/>
  <c r="CS25" i="2" a="1"/>
  <c r="CS35" i="2" a="1"/>
  <c r="CS52" i="2" a="1"/>
  <c r="CS58" i="2" a="1"/>
  <c r="CS24" i="2" a="1"/>
  <c r="CS25" i="2"/>
  <c r="CT25" i="2"/>
  <c r="CS26" i="2"/>
  <c r="CT26" i="2"/>
  <c r="CS28" i="2"/>
  <c r="CT28" i="2"/>
  <c r="CS29" i="2"/>
  <c r="CT29" i="2"/>
  <c r="CS30" i="2"/>
  <c r="CT30" i="2"/>
  <c r="CS31" i="2"/>
  <c r="CT31" i="2"/>
  <c r="CS32" i="2"/>
  <c r="CT32" i="2"/>
  <c r="CS33" i="2"/>
  <c r="CT33" i="2"/>
  <c r="CS35" i="2"/>
  <c r="CT35" i="2"/>
  <c r="CS37" i="2"/>
  <c r="CT37" i="2"/>
  <c r="CS39" i="2"/>
  <c r="CT39" i="2"/>
  <c r="CS41" i="2"/>
  <c r="CT41" i="2"/>
  <c r="CS43" i="2"/>
  <c r="CT43" i="2"/>
  <c r="CS45" i="2"/>
  <c r="CT45" i="2"/>
  <c r="CS47" i="2"/>
  <c r="CT47" i="2"/>
  <c r="CS49" i="2"/>
  <c r="CT49" i="2"/>
  <c r="CS51" i="2"/>
  <c r="CT51" i="2"/>
  <c r="CS53" i="2"/>
  <c r="CT53" i="2"/>
  <c r="CS55" i="2"/>
  <c r="CT55" i="2"/>
  <c r="CS57" i="2"/>
  <c r="CT57" i="2"/>
  <c r="CS27" i="2"/>
  <c r="CT27" i="2"/>
  <c r="CS24" i="2"/>
  <c r="CT24" i="2"/>
  <c r="CS34" i="2"/>
  <c r="CT34" i="2"/>
  <c r="CS36" i="2"/>
  <c r="CT36" i="2"/>
  <c r="CS38" i="2"/>
  <c r="CT38" i="2"/>
  <c r="CS40" i="2"/>
  <c r="CT40" i="2"/>
  <c r="CS42" i="2"/>
  <c r="CT42" i="2"/>
  <c r="CS44" i="2"/>
  <c r="CT44" i="2"/>
  <c r="CS46" i="2"/>
  <c r="CT46" i="2"/>
  <c r="CS48" i="2"/>
  <c r="CT48" i="2"/>
  <c r="CS50" i="2"/>
  <c r="CT50" i="2"/>
  <c r="CS52" i="2"/>
  <c r="CT52" i="2"/>
  <c r="CS54" i="2"/>
  <c r="CT54" i="2"/>
  <c r="CS56" i="2"/>
  <c r="CT56" i="2"/>
  <c r="CS58" i="2"/>
  <c r="CT58" i="2"/>
  <c r="CS59" i="2"/>
  <c r="CT59" i="2"/>
  <c r="CS60" i="2"/>
  <c r="CT60" i="2"/>
  <c r="A12" i="1"/>
  <c r="A13" i="1"/>
  <c r="A14" i="1"/>
  <c r="A16" i="1"/>
  <c r="A17" i="1"/>
  <c r="A18" i="1"/>
  <c r="A19" i="1"/>
  <c r="A20" i="1"/>
  <c r="A24" i="1"/>
  <c r="A23" i="1"/>
  <c r="A21" i="1"/>
  <c r="A22" i="1"/>
  <c r="N25" i="1"/>
  <c r="CU59" i="2"/>
  <c r="CV59" i="2"/>
  <c r="CU44" i="2"/>
  <c r="CV44" i="2"/>
  <c r="CU36" i="2"/>
  <c r="CV36" i="2"/>
  <c r="CU41" i="2"/>
  <c r="CV41" i="2"/>
  <c r="CU29" i="2"/>
  <c r="CV29" i="2"/>
  <c r="CU50" i="2"/>
  <c r="CV50" i="2"/>
  <c r="CU34" i="2"/>
  <c r="CV34" i="2"/>
  <c r="CU47" i="2"/>
  <c r="CV47" i="2"/>
  <c r="CU28" i="2"/>
  <c r="CV28" i="2"/>
  <c r="CU56" i="2"/>
  <c r="CV56" i="2"/>
  <c r="CU48" i="2"/>
  <c r="CV48" i="2"/>
  <c r="CU40" i="2"/>
  <c r="CV40" i="2"/>
  <c r="CU24" i="2"/>
  <c r="CV24" i="2"/>
  <c r="CU53" i="2"/>
  <c r="CV53" i="2"/>
  <c r="CU45" i="2"/>
  <c r="CV45" i="2"/>
  <c r="CU37" i="2"/>
  <c r="CV37" i="2"/>
  <c r="CU31" i="2"/>
  <c r="CV31" i="2"/>
  <c r="CU26" i="2"/>
  <c r="CV26" i="2"/>
  <c r="CU52" i="2"/>
  <c r="CV52" i="2"/>
  <c r="CU57" i="2"/>
  <c r="CV57" i="2"/>
  <c r="CU49" i="2"/>
  <c r="CV49" i="2"/>
  <c r="CU33" i="2"/>
  <c r="CV33" i="2"/>
  <c r="CU58" i="2"/>
  <c r="CV58" i="2"/>
  <c r="CU42" i="2"/>
  <c r="CV42" i="2"/>
  <c r="CU55" i="2"/>
  <c r="CV55" i="2"/>
  <c r="CU39" i="2"/>
  <c r="CV39" i="2"/>
  <c r="CU32" i="2"/>
  <c r="CV32" i="2"/>
  <c r="CU60" i="2"/>
  <c r="CV60" i="2"/>
  <c r="CU54" i="2"/>
  <c r="CV54" i="2"/>
  <c r="CU46" i="2"/>
  <c r="CV46" i="2"/>
  <c r="CU38" i="2"/>
  <c r="CV38" i="2"/>
  <c r="CU27" i="2"/>
  <c r="CV27" i="2"/>
  <c r="CU51" i="2"/>
  <c r="CV51" i="2"/>
  <c r="CU43" i="2"/>
  <c r="CV43" i="2"/>
  <c r="CU35" i="2"/>
  <c r="CV35" i="2"/>
  <c r="CU30" i="2"/>
  <c r="CV30" i="2"/>
  <c r="CU25" i="2"/>
  <c r="CV25" i="2"/>
  <c r="CW23" i="2"/>
  <c r="CW22" i="2"/>
  <c r="CW21" i="2"/>
  <c r="CW20" i="2"/>
  <c r="CW19" i="2"/>
  <c r="CW18" i="2"/>
  <c r="CW17" i="2"/>
  <c r="CW16" i="2"/>
  <c r="CW15" i="2"/>
  <c r="CW14" i="2"/>
  <c r="CW13" i="2"/>
  <c r="CW12" i="2"/>
  <c r="CW3" i="2"/>
  <c r="DB27" i="2"/>
  <c r="DA27" i="2"/>
  <c r="DA46" i="2"/>
  <c r="DB46" i="2"/>
  <c r="DB60" i="2"/>
  <c r="DA60" i="2"/>
  <c r="DA39" i="2"/>
  <c r="DB39" i="2"/>
  <c r="DA42" i="2"/>
  <c r="DB42" i="2"/>
  <c r="DA33" i="2"/>
  <c r="DB33" i="2"/>
  <c r="DB57" i="2"/>
  <c r="DA57" i="2"/>
  <c r="DB26" i="2"/>
  <c r="DA26" i="2"/>
  <c r="DA37" i="2"/>
  <c r="DB37" i="2"/>
  <c r="DA53" i="2"/>
  <c r="DB53" i="2"/>
  <c r="DA40" i="2"/>
  <c r="DB40" i="2"/>
  <c r="DA56" i="2"/>
  <c r="DB56" i="2"/>
  <c r="DA47" i="2"/>
  <c r="DB47" i="2"/>
  <c r="DA50" i="2"/>
  <c r="DB50" i="2"/>
  <c r="DA41" i="2"/>
  <c r="DB41" i="2"/>
  <c r="DA44" i="2"/>
  <c r="DB44" i="2"/>
  <c r="DB30" i="2"/>
  <c r="DA30" i="2"/>
  <c r="DA35" i="2"/>
  <c r="DB35" i="2"/>
  <c r="DA54" i="2"/>
  <c r="DB54" i="2"/>
  <c r="DA55" i="2"/>
  <c r="DB55" i="2"/>
  <c r="DA49" i="2"/>
  <c r="DB49" i="2"/>
  <c r="DB31" i="2"/>
  <c r="DA31" i="2"/>
  <c r="DB24" i="2"/>
  <c r="DA24" i="2"/>
  <c r="DA48" i="2"/>
  <c r="DB48" i="2"/>
  <c r="DB28" i="2"/>
  <c r="DA28" i="2"/>
  <c r="DA34" i="2"/>
  <c r="DB34" i="2"/>
  <c r="DB29" i="2"/>
  <c r="DA29" i="2"/>
  <c r="DA36" i="2"/>
  <c r="DB36" i="2"/>
  <c r="DB59" i="2"/>
  <c r="DA59" i="2"/>
  <c r="DA43" i="2"/>
  <c r="DB43" i="2"/>
  <c r="DB25" i="2"/>
  <c r="DA25" i="2"/>
  <c r="DA51" i="2"/>
  <c r="DB51" i="2"/>
  <c r="DA38" i="2"/>
  <c r="DB38" i="2"/>
  <c r="DA32" i="2"/>
  <c r="DB32" i="2"/>
  <c r="DB58" i="2"/>
  <c r="DA58" i="2"/>
  <c r="DA52" i="2"/>
  <c r="DB52" i="2"/>
  <c r="DA45" i="2"/>
  <c r="DB45" i="2"/>
  <c r="K24" i="1"/>
  <c r="G72" i="1"/>
  <c r="G70" i="1"/>
  <c r="DC52" i="2"/>
  <c r="DC32" i="2"/>
  <c r="DC51" i="2"/>
  <c r="DC43" i="2"/>
  <c r="DC36" i="2"/>
  <c r="DC34" i="2"/>
  <c r="DC48" i="2"/>
  <c r="DC55" i="2"/>
  <c r="DC35" i="2"/>
  <c r="DC44" i="2"/>
  <c r="DC50" i="2"/>
  <c r="DC56" i="2"/>
  <c r="DC53" i="2"/>
  <c r="DC33" i="2"/>
  <c r="DC39" i="2"/>
  <c r="DC46" i="2"/>
  <c r="DC58" i="2"/>
  <c r="DC25" i="2"/>
  <c r="DC59" i="2"/>
  <c r="DC29" i="2"/>
  <c r="DC28" i="2"/>
  <c r="DC24" i="2"/>
  <c r="DC30" i="2"/>
  <c r="DC57" i="2"/>
  <c r="DC60" i="2"/>
  <c r="DC27" i="2"/>
  <c r="DC45" i="2"/>
  <c r="DC38" i="2"/>
  <c r="DC49" i="2"/>
  <c r="DC54" i="2"/>
  <c r="DC41" i="2"/>
  <c r="DC47" i="2"/>
  <c r="DC40" i="2"/>
  <c r="DC37" i="2"/>
  <c r="DC42" i="2"/>
  <c r="DC31" i="2"/>
  <c r="DC26" i="2"/>
  <c r="K13" i="1"/>
  <c r="K12" i="1"/>
  <c r="K14" i="1"/>
  <c r="O14" i="1"/>
  <c r="O13" i="1"/>
  <c r="CX13" i="2"/>
  <c r="CY13" i="2"/>
  <c r="CZ13" i="2"/>
  <c r="CX14" i="2"/>
  <c r="CY14" i="2"/>
  <c r="CZ14" i="2"/>
  <c r="CX16" i="2"/>
  <c r="CY16" i="2"/>
  <c r="CZ16" i="2"/>
  <c r="CX17" i="2"/>
  <c r="CY17" i="2"/>
  <c r="CZ17" i="2"/>
  <c r="CX18" i="2"/>
  <c r="CY18" i="2"/>
  <c r="CZ18" i="2"/>
  <c r="CX20" i="2"/>
  <c r="CY20" i="2"/>
  <c r="CZ20" i="2"/>
  <c r="CX21" i="2"/>
  <c r="CY21" i="2"/>
  <c r="CX22" i="2"/>
  <c r="CY22" i="2"/>
  <c r="CX23" i="2"/>
  <c r="CY23" i="2"/>
  <c r="CO13" i="2"/>
  <c r="CO14" i="2"/>
  <c r="CO15" i="2"/>
  <c r="CO16" i="2"/>
  <c r="CO17" i="2"/>
  <c r="CO18" i="2"/>
  <c r="CO19" i="2"/>
  <c r="CO20" i="2"/>
  <c r="CO21" i="2"/>
  <c r="CO22" i="2"/>
  <c r="CO23" i="2"/>
  <c r="CO12"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CQ13" i="2"/>
  <c r="CQ14" i="2"/>
  <c r="CQ15" i="2"/>
  <c r="CQ16" i="2"/>
  <c r="CQ17" i="2"/>
  <c r="CQ18" i="2"/>
  <c r="CQ19" i="2"/>
  <c r="CQ20" i="2"/>
  <c r="CQ21" i="2"/>
  <c r="CQ22" i="2"/>
  <c r="CQ23" i="2"/>
  <c r="F26" i="1" a="1"/>
  <c r="G24" i="2"/>
  <c r="CR23" i="2"/>
  <c r="CP23" i="2"/>
  <c r="G23" i="2"/>
  <c r="CR22" i="2"/>
  <c r="CP22" i="2"/>
  <c r="G22" i="2"/>
  <c r="CR21" i="2"/>
  <c r="CP21" i="2"/>
  <c r="G21" i="2"/>
  <c r="CR16" i="2"/>
  <c r="CP16" i="2"/>
  <c r="G16" i="2"/>
  <c r="CR14" i="2"/>
  <c r="CP14" i="2"/>
  <c r="G14" i="2"/>
  <c r="CR15" i="2"/>
  <c r="CP15" i="2"/>
  <c r="G15" i="2"/>
  <c r="CR19" i="2"/>
  <c r="CP19" i="2"/>
  <c r="G19" i="2"/>
  <c r="CR17" i="2"/>
  <c r="CP17" i="2"/>
  <c r="G17" i="2"/>
  <c r="CR18" i="2"/>
  <c r="CP18" i="2"/>
  <c r="G18" i="2"/>
  <c r="CR20" i="2"/>
  <c r="CP20" i="2"/>
  <c r="G20" i="2"/>
  <c r="CP12" i="2"/>
  <c r="G12" i="2"/>
  <c r="CR13" i="2"/>
  <c r="CP13" i="2"/>
  <c r="G13" i="2"/>
  <c r="F26" i="1"/>
  <c r="CX15" i="2"/>
  <c r="CY15" i="2"/>
  <c r="CZ15" i="2"/>
  <c r="CX19" i="2"/>
  <c r="CY19" i="2"/>
  <c r="CZ19" i="2"/>
  <c r="CX12" i="2"/>
  <c r="CY12" i="2"/>
  <c r="CZ12" i="2"/>
  <c r="CO10" i="2"/>
  <c r="C11" i="2"/>
  <c r="I153" i="1"/>
  <c r="M153" i="1"/>
  <c r="L153" i="1"/>
  <c r="G153" i="1"/>
  <c r="H153" i="1"/>
  <c r="C99" i="1"/>
  <c r="D99" i="1"/>
  <c r="B100" i="1"/>
  <c r="C100" i="1"/>
  <c r="D100" i="1"/>
  <c r="B101" i="1"/>
  <c r="D101" i="1"/>
  <c r="J153" i="1"/>
  <c r="C2" i="1"/>
  <c r="G66" i="1"/>
  <c r="G65" i="1"/>
  <c r="N120" i="1"/>
  <c r="N117" i="1"/>
  <c r="A4" i="1"/>
  <c r="F27" i="1" a="1"/>
  <c r="K153" i="1" a="1"/>
  <c r="F29" i="1" a="1"/>
  <c r="K153" i="1"/>
  <c r="F27" i="1"/>
  <c r="F29" i="1"/>
  <c r="CS18" i="2" a="1"/>
  <c r="CS13" i="2" a="1"/>
  <c r="CS14" i="2" a="1"/>
  <c r="CS16" i="2" a="1"/>
  <c r="CS22" i="2" a="1"/>
  <c r="CS17" i="2" a="1"/>
  <c r="CS23" i="2" a="1"/>
  <c r="CS21" i="2" a="1"/>
  <c r="CS20" i="2" a="1"/>
  <c r="CS15" i="2" a="1"/>
  <c r="CS19" i="2" a="1"/>
  <c r="F28" i="1" a="1"/>
  <c r="F28" i="1"/>
  <c r="CS20" i="2"/>
  <c r="CS16" i="2"/>
  <c r="CS23" i="2"/>
  <c r="CS21" i="2"/>
  <c r="CS17" i="2"/>
  <c r="CS13" i="2"/>
  <c r="CS22" i="2"/>
  <c r="CS18" i="2"/>
  <c r="CS14" i="2"/>
  <c r="CS19" i="2"/>
  <c r="CS15" i="2"/>
  <c r="B10" i="2"/>
  <c r="P27" i="1"/>
  <c r="P28" i="1"/>
  <c r="P13" i="1"/>
  <c r="P14" i="1"/>
  <c r="P15" i="1"/>
  <c r="P16" i="1"/>
  <c r="P17" i="1"/>
  <c r="P18" i="1"/>
  <c r="P19" i="1"/>
  <c r="P20" i="1"/>
  <c r="P21" i="1"/>
  <c r="P22" i="1"/>
  <c r="P23" i="1"/>
  <c r="P24" i="1"/>
  <c r="P26" i="1"/>
  <c r="P12" i="1"/>
  <c r="CT23" i="2"/>
  <c r="CT14" i="2"/>
  <c r="CT15" i="2"/>
  <c r="CT18" i="2"/>
  <c r="CT17" i="2"/>
  <c r="CT16" i="2"/>
  <c r="CT19" i="2"/>
  <c r="CT22" i="2"/>
  <c r="CT21" i="2"/>
  <c r="CT20" i="2"/>
  <c r="CT13" i="2"/>
  <c r="DT10" i="2"/>
  <c r="E34" i="1"/>
  <c r="AB10" i="1"/>
  <c r="AB30" i="1"/>
  <c r="P29" i="1"/>
  <c r="K163" i="1"/>
  <c r="CV19" i="2"/>
  <c r="DA19" i="2"/>
  <c r="DB19" i="2"/>
  <c r="DC19" i="2"/>
  <c r="CU19" i="2"/>
  <c r="CV22" i="2"/>
  <c r="DA22" i="2"/>
  <c r="DB22" i="2"/>
  <c r="DC22" i="2"/>
  <c r="CU22" i="2"/>
  <c r="CV14" i="2"/>
  <c r="DA14" i="2"/>
  <c r="DB14" i="2"/>
  <c r="DC14" i="2"/>
  <c r="CU14" i="2"/>
  <c r="CV21" i="2"/>
  <c r="DA21" i="2"/>
  <c r="DB21" i="2"/>
  <c r="DC21" i="2"/>
  <c r="CU21" i="2"/>
  <c r="CV16" i="2"/>
  <c r="DA16" i="2"/>
  <c r="DB16" i="2"/>
  <c r="DC16" i="2"/>
  <c r="CU16" i="2"/>
  <c r="CV13" i="2"/>
  <c r="DA13" i="2"/>
  <c r="CU13" i="2"/>
  <c r="CV18" i="2"/>
  <c r="DA18" i="2"/>
  <c r="DB18" i="2"/>
  <c r="DC18" i="2"/>
  <c r="CU18" i="2"/>
  <c r="CV17" i="2"/>
  <c r="DA17" i="2"/>
  <c r="DB17" i="2"/>
  <c r="DC17" i="2"/>
  <c r="CU17" i="2"/>
  <c r="CV23" i="2"/>
  <c r="DA23" i="2"/>
  <c r="DB23" i="2"/>
  <c r="DC23" i="2"/>
  <c r="CU23" i="2"/>
  <c r="CV20" i="2"/>
  <c r="DA20" i="2"/>
  <c r="DB20" i="2"/>
  <c r="DC20" i="2"/>
  <c r="CU20" i="2"/>
  <c r="CV15" i="2"/>
  <c r="DA15" i="2"/>
  <c r="DB15" i="2"/>
  <c r="DC15" i="2"/>
  <c r="CU15" i="2"/>
  <c r="DA12" i="2"/>
  <c r="CU12" i="2"/>
  <c r="DB13" i="2"/>
  <c r="DC13" i="2"/>
  <c r="CV2" i="2"/>
  <c r="O12" i="1"/>
  <c r="K164" i="1"/>
  <c r="H1" i="2"/>
  <c r="DB12" i="2"/>
  <c r="DC12" i="2"/>
  <c r="DA4" i="2"/>
  <c r="K160" i="1"/>
  <c r="G146" i="1"/>
  <c r="EJ10" i="2"/>
  <c r="EK10" i="2"/>
  <c r="EI10" i="2"/>
  <c r="DV10" i="2"/>
  <c r="DW10" i="2"/>
  <c r="DX10" i="2"/>
  <c r="DY10" i="2"/>
  <c r="DZ10" i="2"/>
  <c r="EA10" i="2"/>
  <c r="EB10" i="2"/>
  <c r="EC10" i="2"/>
  <c r="ED10" i="2"/>
  <c r="EE10" i="2"/>
  <c r="EF10" i="2"/>
  <c r="EG10" i="2"/>
  <c r="EH10" i="2"/>
  <c r="DU10" i="2"/>
  <c r="AA1" i="1"/>
  <c r="DC6" i="2"/>
  <c r="DB5" i="2"/>
  <c r="DF46" i="2"/>
  <c r="DG46" i="2"/>
  <c r="DH46" i="2"/>
  <c r="DJ46" i="2"/>
  <c r="DK46" i="2"/>
  <c r="DL46" i="2"/>
  <c r="DM46" i="2"/>
  <c r="DN46" i="2"/>
  <c r="DO46" i="2"/>
  <c r="DP46" i="2"/>
  <c r="DQ46" i="2"/>
  <c r="DR46" i="2"/>
  <c r="DF47" i="2"/>
  <c r="DG47" i="2"/>
  <c r="DH47" i="2"/>
  <c r="DJ47" i="2"/>
  <c r="DK47" i="2"/>
  <c r="DL47" i="2"/>
  <c r="DM47" i="2"/>
  <c r="DN47" i="2"/>
  <c r="DO47" i="2"/>
  <c r="DP47" i="2"/>
  <c r="DQ47" i="2"/>
  <c r="DR47" i="2"/>
  <c r="DF48" i="2"/>
  <c r="DG48" i="2"/>
  <c r="DH48" i="2"/>
  <c r="DJ48" i="2"/>
  <c r="DK48" i="2"/>
  <c r="DL48" i="2"/>
  <c r="DM48" i="2"/>
  <c r="DN48" i="2"/>
  <c r="DO48" i="2"/>
  <c r="DP48" i="2"/>
  <c r="DQ48" i="2"/>
  <c r="DR48" i="2"/>
  <c r="DF49" i="2"/>
  <c r="DG49" i="2"/>
  <c r="DH49" i="2"/>
  <c r="DJ49" i="2"/>
  <c r="DK49" i="2"/>
  <c r="DL49" i="2"/>
  <c r="DM49" i="2"/>
  <c r="DN49" i="2"/>
  <c r="DO49" i="2"/>
  <c r="DP49" i="2"/>
  <c r="DQ49" i="2"/>
  <c r="DR49" i="2"/>
  <c r="DF50" i="2"/>
  <c r="DG50" i="2"/>
  <c r="DH50" i="2"/>
  <c r="DJ50" i="2"/>
  <c r="DK50" i="2"/>
  <c r="DL50" i="2"/>
  <c r="DM50" i="2"/>
  <c r="DN50" i="2"/>
  <c r="DO50" i="2"/>
  <c r="DP50" i="2"/>
  <c r="DQ50" i="2"/>
  <c r="DR50" i="2"/>
  <c r="DF51" i="2"/>
  <c r="DG51" i="2"/>
  <c r="DH51" i="2"/>
  <c r="DJ51" i="2"/>
  <c r="DK51" i="2"/>
  <c r="DL51" i="2"/>
  <c r="DM51" i="2"/>
  <c r="DN51" i="2"/>
  <c r="DO51" i="2"/>
  <c r="DP51" i="2"/>
  <c r="DQ51" i="2"/>
  <c r="DR51" i="2"/>
  <c r="DF52" i="2"/>
  <c r="DG52" i="2"/>
  <c r="DH52" i="2"/>
  <c r="DJ52" i="2"/>
  <c r="DK52" i="2"/>
  <c r="DL52" i="2"/>
  <c r="DM52" i="2"/>
  <c r="DN52" i="2"/>
  <c r="DO52" i="2"/>
  <c r="DP52" i="2"/>
  <c r="DQ52" i="2"/>
  <c r="DR52" i="2"/>
  <c r="DF53" i="2"/>
  <c r="DG53" i="2"/>
  <c r="DH53" i="2"/>
  <c r="DJ53" i="2"/>
  <c r="DK53" i="2"/>
  <c r="DL53" i="2"/>
  <c r="DM53" i="2"/>
  <c r="DN53" i="2"/>
  <c r="DO53" i="2"/>
  <c r="DP53" i="2"/>
  <c r="DQ53" i="2"/>
  <c r="DR53" i="2"/>
  <c r="DF54" i="2"/>
  <c r="DG54" i="2"/>
  <c r="DH54" i="2"/>
  <c r="DJ54" i="2"/>
  <c r="DK54" i="2"/>
  <c r="DL54" i="2"/>
  <c r="DM54" i="2"/>
  <c r="DN54" i="2"/>
  <c r="DO54" i="2"/>
  <c r="DP54" i="2"/>
  <c r="DQ54" i="2"/>
  <c r="DR54" i="2"/>
  <c r="DF55" i="2"/>
  <c r="DG55" i="2"/>
  <c r="DH55" i="2"/>
  <c r="DJ55" i="2"/>
  <c r="DK55" i="2"/>
  <c r="DL55" i="2"/>
  <c r="DM55" i="2"/>
  <c r="DN55" i="2"/>
  <c r="DO55" i="2"/>
  <c r="DP55" i="2"/>
  <c r="DQ55" i="2"/>
  <c r="DR55" i="2"/>
  <c r="DF56" i="2"/>
  <c r="DG56" i="2"/>
  <c r="DH56" i="2"/>
  <c r="DJ56" i="2"/>
  <c r="DK56" i="2"/>
  <c r="DL56" i="2"/>
  <c r="DM56" i="2"/>
  <c r="DN56" i="2"/>
  <c r="DO56" i="2"/>
  <c r="DP56" i="2"/>
  <c r="DQ56" i="2"/>
  <c r="DR56" i="2"/>
  <c r="DF57" i="2"/>
  <c r="DG57" i="2"/>
  <c r="DH57" i="2"/>
  <c r="DJ57" i="2"/>
  <c r="DK57" i="2"/>
  <c r="DL57" i="2"/>
  <c r="DM57" i="2"/>
  <c r="DN57" i="2"/>
  <c r="DO57" i="2"/>
  <c r="DP57" i="2"/>
  <c r="DQ57" i="2"/>
  <c r="DR57" i="2"/>
  <c r="DF58" i="2"/>
  <c r="DG58" i="2"/>
  <c r="DH58" i="2"/>
  <c r="DJ58" i="2"/>
  <c r="DK58" i="2"/>
  <c r="DL58" i="2"/>
  <c r="DM58" i="2"/>
  <c r="DN58" i="2"/>
  <c r="DO58" i="2"/>
  <c r="DP58" i="2"/>
  <c r="DQ58" i="2"/>
  <c r="DR58" i="2"/>
  <c r="DF59" i="2"/>
  <c r="DG59" i="2"/>
  <c r="DH59" i="2"/>
  <c r="DJ59" i="2"/>
  <c r="DK59" i="2"/>
  <c r="DL59" i="2"/>
  <c r="DM59" i="2"/>
  <c r="DN59" i="2"/>
  <c r="DO59" i="2"/>
  <c r="DP59" i="2"/>
  <c r="DQ59" i="2"/>
  <c r="DR59" i="2"/>
  <c r="DF60" i="2"/>
  <c r="DG60" i="2"/>
  <c r="DH60" i="2"/>
  <c r="DJ60" i="2"/>
  <c r="DK60" i="2"/>
  <c r="DL60" i="2"/>
  <c r="DM60" i="2"/>
  <c r="DN60" i="2"/>
  <c r="DO60" i="2"/>
  <c r="DP60" i="2"/>
  <c r="DQ60" i="2"/>
  <c r="DR60" i="2"/>
  <c r="DT2" i="2"/>
  <c r="DT3" i="2"/>
  <c r="DT4" i="2"/>
  <c r="DT5" i="2"/>
  <c r="DT6" i="2"/>
  <c r="DT1" i="2"/>
  <c r="DT11" i="2"/>
  <c r="B4" i="2"/>
  <c r="B2" i="2"/>
  <c r="G91" i="1"/>
  <c r="G133" i="1"/>
  <c r="P131" i="1"/>
  <c r="P130" i="1"/>
  <c r="P129" i="1"/>
  <c r="P128" i="1"/>
  <c r="P126" i="1"/>
  <c r="P124" i="1"/>
  <c r="P121" i="1"/>
  <c r="P120" i="1"/>
  <c r="N131" i="1"/>
  <c r="N130" i="1"/>
  <c r="N129" i="1"/>
  <c r="N128" i="1"/>
  <c r="N126" i="1"/>
  <c r="N124" i="1"/>
  <c r="N121" i="1"/>
  <c r="N118" i="1"/>
  <c r="N116" i="1"/>
  <c r="N115" i="1"/>
  <c r="M131" i="1"/>
  <c r="M130" i="1"/>
  <c r="M129" i="1"/>
  <c r="M128" i="1"/>
  <c r="M127" i="1"/>
  <c r="M126" i="1"/>
  <c r="M124" i="1"/>
  <c r="M123" i="1"/>
  <c r="M122" i="1"/>
  <c r="M121" i="1"/>
  <c r="M120" i="1"/>
  <c r="M119" i="1"/>
  <c r="M118" i="1"/>
  <c r="M117" i="1"/>
  <c r="M116" i="1"/>
  <c r="M115" i="1"/>
  <c r="K124" i="1"/>
  <c r="K123" i="1"/>
  <c r="K122" i="1"/>
  <c r="K121" i="1"/>
  <c r="K120" i="1"/>
  <c r="K119" i="1"/>
  <c r="K118" i="1"/>
  <c r="K117" i="1"/>
  <c r="K116" i="1"/>
  <c r="K115" i="1"/>
  <c r="K131" i="1"/>
  <c r="K130" i="1"/>
  <c r="K129" i="1"/>
  <c r="K128" i="1"/>
  <c r="K127" i="1"/>
  <c r="K126" i="1"/>
  <c r="J192" i="1"/>
  <c r="I192" i="1"/>
  <c r="K192" i="1"/>
  <c r="G157" i="1"/>
  <c r="A192" i="1"/>
  <c r="DJ19" i="1"/>
  <c r="DK19" i="1"/>
  <c r="DI19" i="1"/>
  <c r="H192" i="1"/>
  <c r="DH19" i="1"/>
  <c r="L192" i="1"/>
  <c r="DL19" i="1"/>
  <c r="DA19" i="1"/>
  <c r="K157" i="1"/>
  <c r="G192" i="1"/>
  <c r="DG19" i="1"/>
  <c r="G147" i="1"/>
  <c r="A1" i="1"/>
  <c r="G61" i="1"/>
  <c r="H15" i="1"/>
  <c r="A15" i="1"/>
  <c r="G48" i="1"/>
  <c r="G50" i="1"/>
  <c r="A3" i="2"/>
  <c r="K10" i="1"/>
  <c r="B2" i="1"/>
  <c r="G71" i="1"/>
  <c r="G151" i="1"/>
  <c r="A36" i="1"/>
  <c r="A37" i="1"/>
  <c r="H72" i="1"/>
  <c r="H71" i="1"/>
  <c r="J10" i="1"/>
  <c r="J9" i="1"/>
  <c r="J14" i="1"/>
  <c r="J11" i="1"/>
  <c r="H70" i="1"/>
  <c r="B31" i="1"/>
  <c r="G90" i="1"/>
  <c r="G69" i="1"/>
  <c r="J13" i="1"/>
  <c r="J12" i="1"/>
  <c r="J19" i="1"/>
  <c r="J23" i="1"/>
  <c r="J24" i="1"/>
  <c r="J20" i="1"/>
  <c r="P118" i="1"/>
  <c r="P117" i="1"/>
  <c r="P116" i="1"/>
  <c r="P115" i="1"/>
  <c r="G25" i="1"/>
  <c r="M25" i="1"/>
  <c r="H25" i="1"/>
  <c r="H53" i="1"/>
  <c r="H51" i="1"/>
  <c r="H69" i="1"/>
  <c r="K165" i="1"/>
  <c r="L12" i="1"/>
  <c r="L13" i="1"/>
  <c r="L14" i="1"/>
  <c r="L15" i="1"/>
  <c r="G145" i="1"/>
  <c r="H145" i="1"/>
  <c r="H169" i="1"/>
  <c r="L174" i="1"/>
  <c r="DL1" i="1"/>
  <c r="M174" i="1"/>
  <c r="DM1" i="1"/>
  <c r="K174" i="1"/>
  <c r="DK1" i="1"/>
  <c r="G168" i="1"/>
  <c r="G167" i="1"/>
  <c r="I174" i="1"/>
  <c r="DI1" i="1"/>
  <c r="G162" i="1"/>
  <c r="G161" i="1"/>
  <c r="G159" i="1"/>
  <c r="G156" i="1"/>
  <c r="G44" i="1"/>
  <c r="G137" i="1"/>
  <c r="G85" i="1"/>
  <c r="G92" i="1"/>
  <c r="A9" i="1"/>
  <c r="J106" i="1"/>
  <c r="J105" i="1"/>
  <c r="G68" i="1"/>
  <c r="G94" i="1"/>
  <c r="K125" i="1"/>
  <c r="J94" i="1"/>
  <c r="I96" i="1"/>
  <c r="I95" i="1"/>
  <c r="I94" i="1"/>
  <c r="H94" i="1"/>
  <c r="G109" i="1"/>
  <c r="G106" i="1"/>
  <c r="A29" i="1"/>
  <c r="G108" i="1"/>
  <c r="G172" i="1"/>
  <c r="G110" i="1"/>
  <c r="G107" i="1"/>
  <c r="G105" i="1"/>
  <c r="A33" i="1"/>
  <c r="H137" i="1"/>
  <c r="G83" i="1"/>
  <c r="A11" i="1"/>
  <c r="B42" i="1"/>
  <c r="A42" i="1"/>
  <c r="B5" i="2"/>
  <c r="E33" i="1"/>
  <c r="A28" i="1"/>
  <c r="D11" i="2"/>
  <c r="I17" i="1"/>
  <c r="I16" i="1"/>
  <c r="A6" i="2"/>
  <c r="H161" i="1"/>
  <c r="J22" i="1"/>
  <c r="H155" i="1"/>
  <c r="G155" i="1"/>
  <c r="H156" i="1"/>
  <c r="B192" i="1"/>
  <c r="DB19" i="1"/>
  <c r="B6" i="2"/>
  <c r="D2" i="2"/>
  <c r="A31" i="1"/>
  <c r="G163" i="1"/>
  <c r="H164" i="1"/>
  <c r="E2" i="1"/>
  <c r="J17" i="1"/>
  <c r="J16" i="1"/>
  <c r="J18" i="1"/>
  <c r="H27" i="1"/>
  <c r="A26" i="1"/>
  <c r="G138" i="1"/>
  <c r="G134" i="1"/>
  <c r="G8" i="1"/>
  <c r="G7" i="1"/>
  <c r="G6" i="1"/>
  <c r="G5" i="1"/>
  <c r="G4" i="1"/>
  <c r="G3" i="1"/>
  <c r="G174" i="1"/>
  <c r="DG1" i="1"/>
  <c r="A27" i="1"/>
  <c r="F11" i="2"/>
  <c r="P122" i="1"/>
  <c r="C174" i="1"/>
  <c r="DC1" i="1"/>
  <c r="DH1" i="2"/>
  <c r="G171" i="1"/>
  <c r="G164" i="1"/>
  <c r="N122" i="1"/>
  <c r="E11" i="2"/>
  <c r="N123" i="1"/>
  <c r="P123" i="1"/>
  <c r="H165" i="1"/>
  <c r="P119" i="1"/>
  <c r="N119" i="1"/>
  <c r="H138" i="1"/>
  <c r="H160" i="1"/>
  <c r="C192" i="1"/>
  <c r="Q192" i="1"/>
  <c r="G160" i="1"/>
  <c r="H134" i="1"/>
  <c r="H133" i="1"/>
  <c r="P127" i="1"/>
  <c r="N127" i="1"/>
  <c r="E174" i="1"/>
  <c r="DE1" i="1"/>
  <c r="C17" i="1"/>
  <c r="D27" i="1"/>
  <c r="J15" i="1"/>
  <c r="C10" i="1"/>
  <c r="C18" i="1"/>
  <c r="C16" i="1"/>
  <c r="L16" i="1"/>
  <c r="A174" i="1"/>
  <c r="S192" i="1"/>
  <c r="M192" i="1"/>
  <c r="F174" i="1"/>
  <c r="DF1" i="1"/>
  <c r="N192" i="1"/>
  <c r="F192" i="1"/>
  <c r="A189" i="1"/>
  <c r="D189" i="1"/>
  <c r="A188" i="1"/>
  <c r="D188" i="1"/>
  <c r="DM19" i="1"/>
  <c r="J174" i="1"/>
  <c r="DJ1" i="1"/>
  <c r="D192" i="1"/>
  <c r="DD19" i="1"/>
  <c r="I165" i="1"/>
  <c r="G165" i="1"/>
  <c r="H158" i="1"/>
  <c r="K159" i="1"/>
  <c r="B174" i="1"/>
  <c r="DB1" i="1"/>
  <c r="DQ19" i="1"/>
  <c r="DC19" i="1"/>
  <c r="DA1" i="1"/>
  <c r="DF1" i="2"/>
  <c r="L17" i="1"/>
  <c r="L18" i="1"/>
  <c r="A2" i="1"/>
  <c r="G67" i="1"/>
  <c r="E26" i="1"/>
  <c r="D26" i="1"/>
  <c r="I12" i="1"/>
  <c r="E18" i="1"/>
  <c r="E24" i="1"/>
  <c r="E23" i="1"/>
  <c r="C23" i="1"/>
  <c r="P192" i="1"/>
  <c r="DP19" i="1"/>
  <c r="DF19" i="1"/>
  <c r="E28" i="1"/>
  <c r="E29" i="1"/>
  <c r="G52" i="1"/>
  <c r="J189" i="1"/>
  <c r="DJ16" i="1"/>
  <c r="DD16" i="1"/>
  <c r="J188" i="1"/>
  <c r="K161" i="1"/>
  <c r="K162" i="1"/>
  <c r="O192" i="1"/>
  <c r="DO19" i="1"/>
  <c r="E27" i="1"/>
  <c r="K158" i="1"/>
  <c r="E188" i="1"/>
  <c r="E189" i="1"/>
  <c r="DE16" i="1"/>
  <c r="E19" i="1"/>
  <c r="G158" i="1"/>
  <c r="K167" i="1"/>
  <c r="DD17" i="1"/>
  <c r="DC17" i="1"/>
  <c r="DG1" i="2"/>
  <c r="DN19" i="1"/>
  <c r="E15" i="1"/>
  <c r="DA16" i="1"/>
  <c r="E10" i="1"/>
  <c r="E21" i="1"/>
  <c r="E17" i="1"/>
  <c r="E20" i="1"/>
  <c r="E16" i="1"/>
  <c r="E22" i="1"/>
  <c r="I22" i="1"/>
  <c r="I18" i="1"/>
  <c r="L19" i="1"/>
  <c r="I24" i="1"/>
  <c r="B189" i="1"/>
  <c r="DB16" i="1"/>
  <c r="G189" i="1"/>
  <c r="DG16" i="1"/>
  <c r="F189" i="1"/>
  <c r="DF16" i="1"/>
  <c r="M189" i="1"/>
  <c r="DM16" i="1"/>
  <c r="I189" i="1"/>
  <c r="DI16" i="1"/>
  <c r="L189" i="1"/>
  <c r="DL16" i="1"/>
  <c r="K189" i="1"/>
  <c r="DK16" i="1"/>
  <c r="C189" i="1"/>
  <c r="DC16" i="1"/>
  <c r="H189" i="1"/>
  <c r="DH16" i="1"/>
  <c r="I23" i="1"/>
  <c r="H67" i="1"/>
  <c r="H68" i="1"/>
  <c r="G135" i="1"/>
  <c r="I21" i="1"/>
  <c r="I13" i="1"/>
  <c r="I19" i="1"/>
  <c r="I14" i="1"/>
  <c r="B14" i="1"/>
  <c r="I20" i="1"/>
  <c r="I15" i="1"/>
  <c r="D174" i="1"/>
  <c r="L20" i="1"/>
  <c r="L21" i="1"/>
  <c r="L22" i="1"/>
  <c r="F14" i="1"/>
  <c r="D14" i="1"/>
  <c r="E14" i="1"/>
  <c r="E13" i="1"/>
  <c r="E12" i="1"/>
  <c r="F13" i="1"/>
  <c r="D13" i="1"/>
  <c r="F12" i="1"/>
  <c r="D12" i="1"/>
  <c r="H135" i="1"/>
  <c r="C22" i="1"/>
  <c r="N158" i="1"/>
  <c r="C31" i="1"/>
  <c r="E11" i="1"/>
  <c r="C11" i="1"/>
  <c r="L23" i="1"/>
  <c r="DD1" i="1"/>
  <c r="DI1" i="2"/>
  <c r="D24" i="1"/>
  <c r="A10" i="1"/>
  <c r="H44" i="1"/>
  <c r="L24" i="1"/>
  <c r="L25" i="1"/>
  <c r="A175" i="1"/>
  <c r="DA15" i="1"/>
  <c r="DD15" i="1"/>
  <c r="B188" i="1"/>
  <c r="DB15" i="1"/>
  <c r="DJ15" i="1"/>
  <c r="DE15" i="1"/>
  <c r="K188" i="1"/>
  <c r="DK15" i="1"/>
  <c r="M188" i="1"/>
  <c r="DM15" i="1"/>
  <c r="F188" i="1"/>
  <c r="DF15" i="1"/>
  <c r="H188" i="1"/>
  <c r="DH15" i="1"/>
  <c r="C188" i="1"/>
  <c r="DC15" i="1"/>
  <c r="G188" i="1"/>
  <c r="DG15" i="1"/>
  <c r="L188" i="1"/>
  <c r="DL15" i="1"/>
  <c r="I188" i="1"/>
  <c r="DI15" i="1"/>
  <c r="B19" i="1"/>
  <c r="C19" i="1"/>
  <c r="A7" i="1"/>
  <c r="S193" i="1"/>
  <c r="N193" i="1"/>
  <c r="F193" i="1"/>
  <c r="A176" i="1"/>
  <c r="G176" i="1"/>
  <c r="J175" i="1"/>
  <c r="DJ2" i="1"/>
  <c r="E175" i="1"/>
  <c r="DE2" i="1"/>
  <c r="DA2" i="1"/>
  <c r="DF2" i="2"/>
  <c r="C175" i="1"/>
  <c r="DC2" i="1"/>
  <c r="DH2" i="2"/>
  <c r="B17" i="1"/>
  <c r="B18" i="1"/>
  <c r="B15" i="1"/>
  <c r="B16" i="1"/>
  <c r="B13" i="1"/>
  <c r="J25" i="1"/>
  <c r="B12" i="1"/>
  <c r="B23" i="1"/>
  <c r="B24" i="1"/>
  <c r="J21" i="1"/>
  <c r="B21" i="1"/>
  <c r="C21" i="1"/>
  <c r="B22" i="1"/>
  <c r="B175" i="1"/>
  <c r="DB2" i="1"/>
  <c r="DG2" i="2"/>
  <c r="L175" i="1"/>
  <c r="DL2" i="1"/>
  <c r="K175" i="1"/>
  <c r="DK2" i="1"/>
  <c r="H175" i="1"/>
  <c r="DH2" i="1"/>
  <c r="F175" i="1"/>
  <c r="DF2" i="1"/>
  <c r="I175" i="1"/>
  <c r="DI2" i="1"/>
  <c r="M175" i="1"/>
  <c r="DM2" i="1"/>
  <c r="G175" i="1"/>
  <c r="DG2" i="1"/>
  <c r="D175" i="1"/>
  <c r="S194" i="1"/>
  <c r="N194" i="1"/>
  <c r="F194" i="1"/>
  <c r="A177" i="1"/>
  <c r="P193" i="1"/>
  <c r="DP20" i="1"/>
  <c r="C176" i="1"/>
  <c r="DC3" i="1"/>
  <c r="DH3" i="2"/>
  <c r="J176" i="1"/>
  <c r="D176" i="1"/>
  <c r="O193" i="1"/>
  <c r="DO20" i="1"/>
  <c r="K176" i="1"/>
  <c r="DK3" i="1"/>
  <c r="DG3" i="1"/>
  <c r="H176" i="1"/>
  <c r="DH3" i="1"/>
  <c r="M176" i="1"/>
  <c r="DM3" i="1"/>
  <c r="I176" i="1"/>
  <c r="DI3" i="1"/>
  <c r="B176" i="1"/>
  <c r="DB3" i="1"/>
  <c r="DG3" i="2"/>
  <c r="F176" i="1"/>
  <c r="DF3" i="1"/>
  <c r="L176" i="1"/>
  <c r="DL3" i="1"/>
  <c r="DA3" i="1"/>
  <c r="DF3" i="2"/>
  <c r="E176" i="1"/>
  <c r="DE3" i="1"/>
  <c r="C193" i="1"/>
  <c r="DC20" i="1"/>
  <c r="E192" i="1"/>
  <c r="DE19" i="1"/>
  <c r="DF20" i="1"/>
  <c r="I193" i="1"/>
  <c r="DI20" i="1"/>
  <c r="G193" i="1"/>
  <c r="DG20" i="1"/>
  <c r="E193" i="1"/>
  <c r="DE20" i="1"/>
  <c r="A193" i="1"/>
  <c r="B193" i="1"/>
  <c r="DB20" i="1"/>
  <c r="H193" i="1"/>
  <c r="DH20" i="1"/>
  <c r="DN20" i="1"/>
  <c r="D193" i="1"/>
  <c r="DD20" i="1"/>
  <c r="J193" i="1"/>
  <c r="DJ20" i="1"/>
  <c r="L193" i="1"/>
  <c r="DL20" i="1"/>
  <c r="K193" i="1"/>
  <c r="DK20" i="1"/>
  <c r="B20" i="1"/>
  <c r="C20" i="1"/>
  <c r="S195" i="1"/>
  <c r="N195" i="1"/>
  <c r="F195" i="1"/>
  <c r="A178" i="1"/>
  <c r="A179" i="1"/>
  <c r="DD2" i="1"/>
  <c r="DI2" i="2"/>
  <c r="M193" i="1"/>
  <c r="DM20" i="1"/>
  <c r="P194" i="1"/>
  <c r="DP21" i="1"/>
  <c r="DF21" i="1"/>
  <c r="J177" i="1"/>
  <c r="D177" i="1"/>
  <c r="DD3" i="1"/>
  <c r="DI3" i="2"/>
  <c r="C194" i="1"/>
  <c r="DC21" i="1"/>
  <c r="O194" i="1"/>
  <c r="DO21" i="1"/>
  <c r="DJ3" i="1"/>
  <c r="DA4" i="1"/>
  <c r="DF4" i="2"/>
  <c r="B177" i="1"/>
  <c r="DB4" i="1"/>
  <c r="DG4" i="2"/>
  <c r="E177" i="1"/>
  <c r="DE4" i="1"/>
  <c r="G177" i="1"/>
  <c r="DG4" i="1"/>
  <c r="L177" i="1"/>
  <c r="DL4" i="1"/>
  <c r="I177" i="1"/>
  <c r="DI4" i="1"/>
  <c r="C177" i="1"/>
  <c r="DC4" i="1"/>
  <c r="DH4" i="2"/>
  <c r="M177" i="1"/>
  <c r="DM4" i="1"/>
  <c r="A194" i="1"/>
  <c r="M194" i="1"/>
  <c r="H177" i="1"/>
  <c r="DH4" i="1"/>
  <c r="K177" i="1"/>
  <c r="DK4" i="1"/>
  <c r="F177" i="1"/>
  <c r="DF4" i="1"/>
  <c r="L194" i="1"/>
  <c r="DL21" i="1"/>
  <c r="B194" i="1"/>
  <c r="DB21" i="1"/>
  <c r="J194" i="1"/>
  <c r="DJ21" i="1"/>
  <c r="H194" i="1"/>
  <c r="DH21" i="1"/>
  <c r="I194" i="1"/>
  <c r="DI21" i="1"/>
  <c r="K194" i="1"/>
  <c r="DK21" i="1"/>
  <c r="D194" i="1"/>
  <c r="DD21" i="1"/>
  <c r="DN21" i="1"/>
  <c r="E194" i="1"/>
  <c r="DE21" i="1"/>
  <c r="G194" i="1"/>
  <c r="DG21" i="1"/>
  <c r="DA20" i="1"/>
  <c r="Q193" i="1"/>
  <c r="DQ20" i="1"/>
  <c r="S197" i="1"/>
  <c r="S196" i="1"/>
  <c r="N196" i="1"/>
  <c r="F196" i="1"/>
  <c r="DA21" i="1"/>
  <c r="DM21" i="1"/>
  <c r="A180" i="1"/>
  <c r="N197" i="1"/>
  <c r="P195" i="1"/>
  <c r="DP22" i="1"/>
  <c r="DF22" i="1"/>
  <c r="J178" i="1"/>
  <c r="D178" i="1"/>
  <c r="E195" i="1"/>
  <c r="DE22" i="1"/>
  <c r="O195" i="1"/>
  <c r="DO22" i="1"/>
  <c r="DA5" i="1"/>
  <c r="DF5" i="2"/>
  <c r="M178" i="1"/>
  <c r="DM5" i="1"/>
  <c r="DJ4" i="1"/>
  <c r="K178" i="1"/>
  <c r="DK5" i="1"/>
  <c r="DN22" i="1"/>
  <c r="E178" i="1"/>
  <c r="DE5" i="1"/>
  <c r="F178" i="1"/>
  <c r="DF5" i="1"/>
  <c r="B178" i="1"/>
  <c r="DB5" i="1"/>
  <c r="DG5" i="2"/>
  <c r="I178" i="1"/>
  <c r="DI5" i="1"/>
  <c r="B195" i="1"/>
  <c r="DB22" i="1"/>
  <c r="A195" i="1"/>
  <c r="M195" i="1"/>
  <c r="I195" i="1"/>
  <c r="DI22" i="1"/>
  <c r="D195" i="1"/>
  <c r="DD22" i="1"/>
  <c r="L195" i="1"/>
  <c r="DL22" i="1"/>
  <c r="G195" i="1"/>
  <c r="DG22" i="1"/>
  <c r="C195" i="1"/>
  <c r="DC22" i="1"/>
  <c r="K195" i="1"/>
  <c r="DK22" i="1"/>
  <c r="H195" i="1"/>
  <c r="DH22" i="1"/>
  <c r="J195" i="1"/>
  <c r="DJ22" i="1"/>
  <c r="H178" i="1"/>
  <c r="DH5" i="1"/>
  <c r="Q194" i="1"/>
  <c r="DQ21" i="1"/>
  <c r="C178" i="1"/>
  <c r="DC5" i="1"/>
  <c r="DH5" i="2"/>
  <c r="L178" i="1"/>
  <c r="DL5" i="1"/>
  <c r="G178" i="1"/>
  <c r="DG5" i="1"/>
  <c r="DN11" i="2"/>
  <c r="DK11" i="2"/>
  <c r="DF11" i="2"/>
  <c r="DG11" i="2"/>
  <c r="DL11" i="2"/>
  <c r="DP11" i="2"/>
  <c r="DQ11" i="2"/>
  <c r="DJ11" i="2"/>
  <c r="DH11" i="2"/>
  <c r="DR11" i="2"/>
  <c r="DD59" i="2"/>
  <c r="DD55" i="2"/>
  <c r="DD51" i="2"/>
  <c r="DD47" i="2"/>
  <c r="DD43" i="2"/>
  <c r="DD39" i="2"/>
  <c r="DD35" i="2"/>
  <c r="DD31" i="2"/>
  <c r="DD27" i="2"/>
  <c r="DD23" i="2"/>
  <c r="DD19" i="2"/>
  <c r="DD15" i="2"/>
  <c r="DD53" i="2"/>
  <c r="DD45" i="2"/>
  <c r="DD37" i="2"/>
  <c r="DD33" i="2"/>
  <c r="DD25" i="2"/>
  <c r="DD13" i="2"/>
  <c r="DD56" i="2"/>
  <c r="DD52" i="2"/>
  <c r="DD40" i="2"/>
  <c r="DD32" i="2"/>
  <c r="DD24" i="2"/>
  <c r="DD20" i="2"/>
  <c r="DD58" i="2"/>
  <c r="DD54" i="2"/>
  <c r="DD50" i="2"/>
  <c r="DD46" i="2"/>
  <c r="DD42" i="2"/>
  <c r="DD38" i="2"/>
  <c r="DD34" i="2"/>
  <c r="DD30" i="2"/>
  <c r="DD26" i="2"/>
  <c r="DD22" i="2"/>
  <c r="DD18" i="2"/>
  <c r="DD14" i="2"/>
  <c r="DD57" i="2"/>
  <c r="DD49" i="2"/>
  <c r="DD41" i="2"/>
  <c r="DD29" i="2"/>
  <c r="DD21" i="2"/>
  <c r="DD17" i="2"/>
  <c r="DD60" i="2"/>
  <c r="DD48" i="2"/>
  <c r="DD44" i="2"/>
  <c r="DD36" i="2"/>
  <c r="DD28" i="2"/>
  <c r="DD16" i="2"/>
  <c r="DD12" i="2"/>
  <c r="S198" i="1"/>
  <c r="DD4" i="1"/>
  <c r="DI4" i="2"/>
  <c r="DU9" i="2"/>
  <c r="A181" i="1"/>
  <c r="N198" i="1"/>
  <c r="DA22" i="1"/>
  <c r="DM22" i="1"/>
  <c r="P196" i="1"/>
  <c r="DP23" i="1"/>
  <c r="C196" i="1"/>
  <c r="DC23" i="1"/>
  <c r="J179" i="1"/>
  <c r="D179" i="1"/>
  <c r="K196" i="1"/>
  <c r="DK23" i="1"/>
  <c r="O196" i="1"/>
  <c r="DO23" i="1"/>
  <c r="DM33" i="2"/>
  <c r="DM34" i="2"/>
  <c r="DM35" i="2"/>
  <c r="DM36" i="2"/>
  <c r="DM37" i="2"/>
  <c r="DM38" i="2"/>
  <c r="DM39" i="2"/>
  <c r="DM40" i="2"/>
  <c r="DM41" i="2"/>
  <c r="DM42" i="2"/>
  <c r="DM43" i="2"/>
  <c r="DM44" i="2"/>
  <c r="DM45" i="2"/>
  <c r="DM27" i="2"/>
  <c r="DM32" i="2"/>
  <c r="DM31" i="2"/>
  <c r="DM30" i="2"/>
  <c r="DM29" i="2"/>
  <c r="DM28" i="2"/>
  <c r="DM26" i="2"/>
  <c r="DM25" i="2"/>
  <c r="DQ33" i="2"/>
  <c r="DQ34" i="2"/>
  <c r="DQ35" i="2"/>
  <c r="DQ36" i="2"/>
  <c r="DQ37" i="2"/>
  <c r="DQ38" i="2"/>
  <c r="DQ39" i="2"/>
  <c r="DQ40" i="2"/>
  <c r="DQ41" i="2"/>
  <c r="DQ42" i="2"/>
  <c r="DQ43" i="2"/>
  <c r="DQ44" i="2"/>
  <c r="DQ45" i="2"/>
  <c r="DQ27" i="2"/>
  <c r="DQ32" i="2"/>
  <c r="DQ31" i="2"/>
  <c r="DQ30" i="2"/>
  <c r="DQ29" i="2"/>
  <c r="DQ28" i="2"/>
  <c r="DQ26" i="2"/>
  <c r="DQ25" i="2"/>
  <c r="DG33" i="2"/>
  <c r="DG34" i="2"/>
  <c r="DG35" i="2"/>
  <c r="DG36" i="2"/>
  <c r="DG37" i="2"/>
  <c r="DG38" i="2"/>
  <c r="DG39" i="2"/>
  <c r="DG40" i="2"/>
  <c r="DG41" i="2"/>
  <c r="DG42" i="2"/>
  <c r="DG43" i="2"/>
  <c r="DG44" i="2"/>
  <c r="DG45" i="2"/>
  <c r="DG27" i="2"/>
  <c r="DG32" i="2"/>
  <c r="DG31" i="2"/>
  <c r="DG30" i="2"/>
  <c r="DG29" i="2"/>
  <c r="DG28" i="2"/>
  <c r="DG26" i="2"/>
  <c r="DG25" i="2"/>
  <c r="DR41" i="2"/>
  <c r="DR42" i="2"/>
  <c r="DR33" i="2"/>
  <c r="DR34" i="2"/>
  <c r="DR35" i="2"/>
  <c r="DR36" i="2"/>
  <c r="DR37" i="2"/>
  <c r="DR38" i="2"/>
  <c r="DR39" i="2"/>
  <c r="DR40" i="2"/>
  <c r="DR43" i="2"/>
  <c r="DR45" i="2"/>
  <c r="DR44" i="2"/>
  <c r="DR32" i="2"/>
  <c r="DR28" i="2"/>
  <c r="DR26" i="2"/>
  <c r="DR25" i="2"/>
  <c r="DR27" i="2"/>
  <c r="DR31" i="2"/>
  <c r="DR30" i="2"/>
  <c r="DR29" i="2"/>
  <c r="DO33" i="2"/>
  <c r="DO34" i="2"/>
  <c r="DO35" i="2"/>
  <c r="DO36" i="2"/>
  <c r="DO37" i="2"/>
  <c r="DO38" i="2"/>
  <c r="DO39" i="2"/>
  <c r="DO40" i="2"/>
  <c r="DO41" i="2"/>
  <c r="DO42" i="2"/>
  <c r="DO43" i="2"/>
  <c r="DO44" i="2"/>
  <c r="DO45" i="2"/>
  <c r="DO27" i="2"/>
  <c r="DO32" i="2"/>
  <c r="DO31" i="2"/>
  <c r="DO30" i="2"/>
  <c r="DO29" i="2"/>
  <c r="DO28" i="2"/>
  <c r="DO26" i="2"/>
  <c r="DO25" i="2"/>
  <c r="DF33" i="2"/>
  <c r="DF34" i="2"/>
  <c r="DF35" i="2"/>
  <c r="DF36" i="2"/>
  <c r="DF37" i="2"/>
  <c r="DF38" i="2"/>
  <c r="DF39" i="2"/>
  <c r="DF40" i="2"/>
  <c r="DF41" i="2"/>
  <c r="DF42" i="2"/>
  <c r="DF43" i="2"/>
  <c r="DF44" i="2"/>
  <c r="DF45" i="2"/>
  <c r="DF27" i="2"/>
  <c r="DF31" i="2"/>
  <c r="DF30" i="2"/>
  <c r="DF32" i="2"/>
  <c r="DF29" i="2"/>
  <c r="DF28" i="2"/>
  <c r="DF26" i="2"/>
  <c r="DF25" i="2"/>
  <c r="DN40" i="2"/>
  <c r="DN42" i="2"/>
  <c r="DN43" i="2"/>
  <c r="DN33" i="2"/>
  <c r="DN34" i="2"/>
  <c r="DN35" i="2"/>
  <c r="DN36" i="2"/>
  <c r="DN37" i="2"/>
  <c r="DN38" i="2"/>
  <c r="DN39" i="2"/>
  <c r="DN41" i="2"/>
  <c r="DN45" i="2"/>
  <c r="DN44" i="2"/>
  <c r="DN27" i="2"/>
  <c r="DN32" i="2"/>
  <c r="DN31" i="2"/>
  <c r="DN30" i="2"/>
  <c r="DN29" i="2"/>
  <c r="DN28" i="2"/>
  <c r="DN26" i="2"/>
  <c r="DN25" i="2"/>
  <c r="DK33" i="2"/>
  <c r="DK34" i="2"/>
  <c r="DK35" i="2"/>
  <c r="DK36" i="2"/>
  <c r="DK37" i="2"/>
  <c r="DK38" i="2"/>
  <c r="DK39" i="2"/>
  <c r="DK40" i="2"/>
  <c r="DK41" i="2"/>
  <c r="DK42" i="2"/>
  <c r="DK43" i="2"/>
  <c r="DK44" i="2"/>
  <c r="DK45" i="2"/>
  <c r="DK27" i="2"/>
  <c r="DK32" i="2"/>
  <c r="DK31" i="2"/>
  <c r="DK30" i="2"/>
  <c r="DK29" i="2"/>
  <c r="DK28" i="2"/>
  <c r="DK26" i="2"/>
  <c r="DK25" i="2"/>
  <c r="DJ41" i="2"/>
  <c r="DJ44" i="2"/>
  <c r="DJ33" i="2"/>
  <c r="DJ34" i="2"/>
  <c r="DJ35" i="2"/>
  <c r="DJ36" i="2"/>
  <c r="DJ37" i="2"/>
  <c r="DJ38" i="2"/>
  <c r="DJ39" i="2"/>
  <c r="DJ40" i="2"/>
  <c r="DJ42" i="2"/>
  <c r="DJ43" i="2"/>
  <c r="DJ45" i="2"/>
  <c r="DJ27" i="2"/>
  <c r="DJ32" i="2"/>
  <c r="DJ31" i="2"/>
  <c r="DJ30" i="2"/>
  <c r="DJ29" i="2"/>
  <c r="DJ28" i="2"/>
  <c r="DJ26" i="2"/>
  <c r="DJ25" i="2"/>
  <c r="DH33" i="2"/>
  <c r="DH34" i="2"/>
  <c r="DH35" i="2"/>
  <c r="DH36" i="2"/>
  <c r="DH37" i="2"/>
  <c r="DH38" i="2"/>
  <c r="DH39" i="2"/>
  <c r="DH40" i="2"/>
  <c r="DH41" i="2"/>
  <c r="DH42" i="2"/>
  <c r="DH43" i="2"/>
  <c r="DH44" i="2"/>
  <c r="DH45" i="2"/>
  <c r="DH27" i="2"/>
  <c r="DH32" i="2"/>
  <c r="DH31" i="2"/>
  <c r="DH30" i="2"/>
  <c r="DH29" i="2"/>
  <c r="DH28" i="2"/>
  <c r="DH26" i="2"/>
  <c r="DH25" i="2"/>
  <c r="DP33" i="2"/>
  <c r="DP34" i="2"/>
  <c r="DP35" i="2"/>
  <c r="DP36" i="2"/>
  <c r="DP37" i="2"/>
  <c r="DP38" i="2"/>
  <c r="DP39" i="2"/>
  <c r="DP40" i="2"/>
  <c r="DP41" i="2"/>
  <c r="DP42" i="2"/>
  <c r="DP43" i="2"/>
  <c r="DP44" i="2"/>
  <c r="DP45" i="2"/>
  <c r="DP27" i="2"/>
  <c r="DP32" i="2"/>
  <c r="DP31" i="2"/>
  <c r="DP30" i="2"/>
  <c r="DP29" i="2"/>
  <c r="DP28" i="2"/>
  <c r="DP26" i="2"/>
  <c r="DP25" i="2"/>
  <c r="DL33" i="2"/>
  <c r="DL34" i="2"/>
  <c r="DL35" i="2"/>
  <c r="DL36" i="2"/>
  <c r="DL37" i="2"/>
  <c r="DL38" i="2"/>
  <c r="DL39" i="2"/>
  <c r="DL40" i="2"/>
  <c r="DL41" i="2"/>
  <c r="DL42" i="2"/>
  <c r="DL43" i="2"/>
  <c r="DL44" i="2"/>
  <c r="DL45" i="2"/>
  <c r="DL27" i="2"/>
  <c r="DL30" i="2"/>
  <c r="DL29" i="2"/>
  <c r="DL32" i="2"/>
  <c r="DL31" i="2"/>
  <c r="DL28" i="2"/>
  <c r="DL26" i="2"/>
  <c r="DL25" i="2"/>
  <c r="DJ5" i="1"/>
  <c r="DF23" i="1"/>
  <c r="D196" i="1"/>
  <c r="DD23" i="1"/>
  <c r="Q195" i="1"/>
  <c r="DQ22" i="1"/>
  <c r="E196" i="1"/>
  <c r="DE23" i="1"/>
  <c r="DN23" i="1"/>
  <c r="J196" i="1"/>
  <c r="DJ23" i="1"/>
  <c r="L196" i="1"/>
  <c r="DL23" i="1"/>
  <c r="A196" i="1"/>
  <c r="M196" i="1"/>
  <c r="G196" i="1"/>
  <c r="DG23" i="1"/>
  <c r="H196" i="1"/>
  <c r="DH23" i="1"/>
  <c r="I196" i="1"/>
  <c r="DI23" i="1"/>
  <c r="B196" i="1"/>
  <c r="DB23" i="1"/>
  <c r="E179" i="1"/>
  <c r="DE6" i="1"/>
  <c r="F179" i="1"/>
  <c r="DF6" i="1"/>
  <c r="B179" i="1"/>
  <c r="DB6" i="1"/>
  <c r="DG6" i="2"/>
  <c r="C179" i="1"/>
  <c r="DC6" i="1"/>
  <c r="DH6" i="2"/>
  <c r="DA6" i="1"/>
  <c r="DF6" i="2"/>
  <c r="L179" i="1"/>
  <c r="DL6" i="1"/>
  <c r="H179" i="1"/>
  <c r="DH6" i="1"/>
  <c r="M179" i="1"/>
  <c r="DM6" i="1"/>
  <c r="F197" i="1"/>
  <c r="K179" i="1"/>
  <c r="DK6" i="1"/>
  <c r="I179" i="1"/>
  <c r="DI6" i="1"/>
  <c r="G179" i="1"/>
  <c r="DG6" i="1"/>
  <c r="DH24" i="2"/>
  <c r="DH23" i="2"/>
  <c r="DH22" i="2"/>
  <c r="DH21" i="2"/>
  <c r="DH20" i="2"/>
  <c r="DK24" i="2"/>
  <c r="DK23" i="2"/>
  <c r="DK22" i="2"/>
  <c r="DK21" i="2"/>
  <c r="DK20" i="2"/>
  <c r="DQ24" i="2"/>
  <c r="DQ23" i="2"/>
  <c r="DQ22" i="2"/>
  <c r="DQ21" i="2"/>
  <c r="DQ20" i="2"/>
  <c r="DJ24" i="2"/>
  <c r="DJ23" i="2"/>
  <c r="DJ22" i="2"/>
  <c r="DJ21" i="2"/>
  <c r="DJ20" i="2"/>
  <c r="DP24" i="2"/>
  <c r="DP23" i="2"/>
  <c r="DP22" i="2"/>
  <c r="DP21" i="2"/>
  <c r="DP20" i="2"/>
  <c r="DM24" i="2"/>
  <c r="DM23" i="2"/>
  <c r="DM22" i="2"/>
  <c r="DM21" i="2"/>
  <c r="DM20" i="2"/>
  <c r="DG24" i="2"/>
  <c r="DG23" i="2"/>
  <c r="DG22" i="2"/>
  <c r="DG21" i="2"/>
  <c r="DG20" i="2"/>
  <c r="DF24" i="2"/>
  <c r="DF23" i="2"/>
  <c r="DF22" i="2"/>
  <c r="DF21" i="2"/>
  <c r="DF20" i="2"/>
  <c r="DL24" i="2"/>
  <c r="DL23" i="2"/>
  <c r="DL22" i="2"/>
  <c r="DL21" i="2"/>
  <c r="DL20" i="2"/>
  <c r="DO24" i="2"/>
  <c r="DO23" i="2"/>
  <c r="DO22" i="2"/>
  <c r="DO21" i="2"/>
  <c r="DR24" i="2"/>
  <c r="DR23" i="2"/>
  <c r="DR22" i="2"/>
  <c r="DR21" i="2"/>
  <c r="DR20" i="2"/>
  <c r="DN24" i="2"/>
  <c r="DN23" i="2"/>
  <c r="DN22" i="2"/>
  <c r="DN21" i="2"/>
  <c r="DN20" i="2"/>
  <c r="DQ17" i="2"/>
  <c r="DQ16" i="2"/>
  <c r="DQ19" i="2"/>
  <c r="DQ18" i="2"/>
  <c r="DQ15" i="2"/>
  <c r="DL17" i="2"/>
  <c r="DL15" i="2"/>
  <c r="DL18" i="2"/>
  <c r="DL19" i="2"/>
  <c r="DL16" i="2"/>
  <c r="DR18" i="2"/>
  <c r="DR15" i="2"/>
  <c r="DR16" i="2"/>
  <c r="DR17" i="2"/>
  <c r="DR19" i="2"/>
  <c r="DG19" i="2"/>
  <c r="DG18" i="2"/>
  <c r="DG17" i="2"/>
  <c r="DG16" i="2"/>
  <c r="DG15" i="2"/>
  <c r="DF18" i="2"/>
  <c r="DF17" i="2"/>
  <c r="DF19" i="2"/>
  <c r="DF15" i="2"/>
  <c r="DF16" i="2"/>
  <c r="DH18" i="2"/>
  <c r="DH17" i="2"/>
  <c r="DH15" i="2"/>
  <c r="DH19" i="2"/>
  <c r="DH16" i="2"/>
  <c r="DK19" i="2"/>
  <c r="DK18" i="2"/>
  <c r="DK15" i="2"/>
  <c r="DK16" i="2"/>
  <c r="DK17" i="2"/>
  <c r="DJ16" i="2"/>
  <c r="DJ19" i="2"/>
  <c r="DJ18" i="2"/>
  <c r="DJ17" i="2"/>
  <c r="DJ15" i="2"/>
  <c r="DN17" i="2"/>
  <c r="DN15" i="2"/>
  <c r="DN16" i="2"/>
  <c r="DN19" i="2"/>
  <c r="DN18" i="2"/>
  <c r="DP19" i="2"/>
  <c r="DP18" i="2"/>
  <c r="DP16" i="2"/>
  <c r="DP15" i="2"/>
  <c r="DP17" i="2"/>
  <c r="DM16" i="2"/>
  <c r="DM15" i="2"/>
  <c r="DM17" i="2"/>
  <c r="DM19" i="2"/>
  <c r="DM18" i="2"/>
  <c r="DQ12" i="2"/>
  <c r="DQ13" i="2"/>
  <c r="DQ14" i="2"/>
  <c r="DL13" i="2"/>
  <c r="DL12" i="2"/>
  <c r="DL14" i="2"/>
  <c r="DR13" i="2"/>
  <c r="DR14" i="2"/>
  <c r="DR12" i="2"/>
  <c r="DG12" i="2"/>
  <c r="DG13" i="2"/>
  <c r="DG14" i="2"/>
  <c r="DF13" i="2"/>
  <c r="DF12" i="2"/>
  <c r="DF14" i="2"/>
  <c r="DH14" i="2"/>
  <c r="DH12" i="2"/>
  <c r="DH13" i="2"/>
  <c r="DK14" i="2"/>
  <c r="DK12" i="2"/>
  <c r="DK13" i="2"/>
  <c r="DJ14" i="2"/>
  <c r="DJ13" i="2"/>
  <c r="DJ12" i="2"/>
  <c r="DN14" i="2"/>
  <c r="DN12" i="2"/>
  <c r="DN13" i="2"/>
  <c r="DP14" i="2"/>
  <c r="DP13" i="2"/>
  <c r="DP12" i="2"/>
  <c r="DM14" i="2"/>
  <c r="DM13" i="2"/>
  <c r="DO11" i="2"/>
  <c r="DO19" i="2"/>
  <c r="DO15" i="2"/>
  <c r="DO18" i="2"/>
  <c r="DO16" i="2"/>
  <c r="DO17" i="2"/>
  <c r="DO20" i="2"/>
  <c r="DO14" i="2"/>
  <c r="DO13" i="2"/>
  <c r="DO12" i="2"/>
  <c r="S199" i="1"/>
  <c r="DD5" i="1"/>
  <c r="DI5" i="2"/>
  <c r="EA12" i="2"/>
  <c r="EA60" i="2"/>
  <c r="EA56" i="2"/>
  <c r="EA52" i="2"/>
  <c r="EA48" i="2"/>
  <c r="EA44" i="2"/>
  <c r="EA40" i="2"/>
  <c r="EA36" i="2"/>
  <c r="EA32" i="2"/>
  <c r="EA28" i="2"/>
  <c r="EA24" i="2"/>
  <c r="EA20" i="2"/>
  <c r="EA16" i="2"/>
  <c r="EA54" i="2"/>
  <c r="EA42" i="2"/>
  <c r="EA30" i="2"/>
  <c r="EA22" i="2"/>
  <c r="EA59" i="2"/>
  <c r="EA55" i="2"/>
  <c r="EA51" i="2"/>
  <c r="EA47" i="2"/>
  <c r="EA43" i="2"/>
  <c r="EA39" i="2"/>
  <c r="EA35" i="2"/>
  <c r="EA31" i="2"/>
  <c r="EA27" i="2"/>
  <c r="EA23" i="2"/>
  <c r="EA19" i="2"/>
  <c r="EA15" i="2"/>
  <c r="EA58" i="2"/>
  <c r="EA46" i="2"/>
  <c r="EA34" i="2"/>
  <c r="EA14" i="2"/>
  <c r="EA57" i="2"/>
  <c r="EA53" i="2"/>
  <c r="EA49" i="2"/>
  <c r="EA45" i="2"/>
  <c r="EA41" i="2"/>
  <c r="EA37" i="2"/>
  <c r="EA33" i="2"/>
  <c r="EA29" i="2"/>
  <c r="EA25" i="2"/>
  <c r="EA21" i="2"/>
  <c r="EA17" i="2"/>
  <c r="EA13" i="2"/>
  <c r="EA50" i="2"/>
  <c r="EA38" i="2"/>
  <c r="EA26" i="2"/>
  <c r="EA18" i="2"/>
  <c r="DZ12" i="2"/>
  <c r="DZ60" i="2"/>
  <c r="DZ56" i="2"/>
  <c r="DZ52" i="2"/>
  <c r="DZ48" i="2"/>
  <c r="DZ44" i="2"/>
  <c r="DZ40" i="2"/>
  <c r="DZ36" i="2"/>
  <c r="DZ32" i="2"/>
  <c r="DZ28" i="2"/>
  <c r="DZ24" i="2"/>
  <c r="DZ20" i="2"/>
  <c r="DZ16" i="2"/>
  <c r="DZ54" i="2"/>
  <c r="DZ46" i="2"/>
  <c r="DZ34" i="2"/>
  <c r="DZ22" i="2"/>
  <c r="DZ59" i="2"/>
  <c r="DZ55" i="2"/>
  <c r="DZ51" i="2"/>
  <c r="DZ47" i="2"/>
  <c r="DZ43" i="2"/>
  <c r="DZ39" i="2"/>
  <c r="DZ35" i="2"/>
  <c r="DZ31" i="2"/>
  <c r="DZ27" i="2"/>
  <c r="DZ23" i="2"/>
  <c r="DZ19" i="2"/>
  <c r="DZ15" i="2"/>
  <c r="DZ58" i="2"/>
  <c r="DZ42" i="2"/>
  <c r="DZ26" i="2"/>
  <c r="DZ18" i="2"/>
  <c r="DZ57" i="2"/>
  <c r="DZ53" i="2"/>
  <c r="DZ49" i="2"/>
  <c r="DZ45" i="2"/>
  <c r="DZ41" i="2"/>
  <c r="DZ37" i="2"/>
  <c r="DZ33" i="2"/>
  <c r="DZ29" i="2"/>
  <c r="DZ25" i="2"/>
  <c r="DZ21" i="2"/>
  <c r="DZ17" i="2"/>
  <c r="DZ13" i="2"/>
  <c r="DZ50" i="2"/>
  <c r="DZ38" i="2"/>
  <c r="DZ30" i="2"/>
  <c r="DZ14" i="2"/>
  <c r="DA23" i="1"/>
  <c r="DM23" i="1"/>
  <c r="A182" i="1"/>
  <c r="N199" i="1"/>
  <c r="DD6" i="1"/>
  <c r="P197" i="1"/>
  <c r="DP24" i="1"/>
  <c r="DF24" i="1"/>
  <c r="J180" i="1"/>
  <c r="D180" i="1"/>
  <c r="I197" i="1"/>
  <c r="DI24" i="1"/>
  <c r="O197" i="1"/>
  <c r="DO24" i="1"/>
  <c r="DJ6" i="1"/>
  <c r="B197" i="1"/>
  <c r="DB24" i="1"/>
  <c r="DA7" i="1"/>
  <c r="DF10" i="2"/>
  <c r="Q196" i="1"/>
  <c r="DQ23" i="1"/>
  <c r="M180" i="1"/>
  <c r="DM7" i="1"/>
  <c r="L180" i="1"/>
  <c r="DL7" i="1"/>
  <c r="F198" i="1"/>
  <c r="G180" i="1"/>
  <c r="DG7" i="1"/>
  <c r="I180" i="1"/>
  <c r="DI7" i="1"/>
  <c r="H180" i="1"/>
  <c r="DH7" i="1"/>
  <c r="F180" i="1"/>
  <c r="DF7" i="1"/>
  <c r="C180" i="1"/>
  <c r="DC7" i="1"/>
  <c r="DH10" i="2"/>
  <c r="J197" i="1"/>
  <c r="DJ24" i="1"/>
  <c r="G197" i="1"/>
  <c r="DG24" i="1"/>
  <c r="H197" i="1"/>
  <c r="DH24" i="1"/>
  <c r="DN24" i="1"/>
  <c r="C197" i="1"/>
  <c r="DC24" i="1"/>
  <c r="D197" i="1"/>
  <c r="DD24" i="1"/>
  <c r="B180" i="1"/>
  <c r="DB7" i="1"/>
  <c r="DG10" i="2"/>
  <c r="K180" i="1"/>
  <c r="DK7" i="1"/>
  <c r="E180" i="1"/>
  <c r="DE7" i="1"/>
  <c r="L197" i="1"/>
  <c r="DL24" i="1"/>
  <c r="A197" i="1"/>
  <c r="E197" i="1"/>
  <c r="DE24" i="1"/>
  <c r="K197" i="1"/>
  <c r="DK24" i="1"/>
  <c r="EC60" i="2"/>
  <c r="EB55" i="2"/>
  <c r="EC44" i="2"/>
  <c r="EB39" i="2"/>
  <c r="EC28" i="2"/>
  <c r="EB23" i="2"/>
  <c r="EB60" i="2"/>
  <c r="EC49" i="2"/>
  <c r="EB44" i="2"/>
  <c r="EC33" i="2"/>
  <c r="EB28" i="2"/>
  <c r="EC17" i="2"/>
  <c r="EC54" i="2"/>
  <c r="EB49" i="2"/>
  <c r="EC43" i="2"/>
  <c r="EB22" i="2"/>
  <c r="EB58" i="2"/>
  <c r="EB29" i="2"/>
  <c r="EC18" i="2"/>
  <c r="EC51" i="2"/>
  <c r="EB26" i="2"/>
  <c r="EC15" i="2"/>
  <c r="EB33" i="2"/>
  <c r="EC22" i="2"/>
  <c r="EF12" i="2"/>
  <c r="EF48" i="2"/>
  <c r="EF32" i="2"/>
  <c r="EF16" i="2"/>
  <c r="EF30" i="2"/>
  <c r="EF53" i="2"/>
  <c r="EF17" i="2"/>
  <c r="EF47" i="2"/>
  <c r="EF31" i="2"/>
  <c r="EF15" i="2"/>
  <c r="EF34" i="2"/>
  <c r="EF41" i="2"/>
  <c r="EF13" i="2"/>
  <c r="EE49" i="2"/>
  <c r="EE33" i="2"/>
  <c r="EE17" i="2"/>
  <c r="EE52" i="2"/>
  <c r="EE36" i="2"/>
  <c r="EE20" i="2"/>
  <c r="EE51" i="2"/>
  <c r="EE35" i="2"/>
  <c r="EE19" i="2"/>
  <c r="EE50" i="2"/>
  <c r="EE30" i="2"/>
  <c r="EE14" i="2"/>
  <c r="ED47" i="2"/>
  <c r="ED31" i="2"/>
  <c r="ED15" i="2"/>
  <c r="ED46" i="2"/>
  <c r="ED30" i="2"/>
  <c r="ED57" i="2"/>
  <c r="ED41" i="2"/>
  <c r="ED25" i="2"/>
  <c r="ED56" i="2"/>
  <c r="ED40" i="2"/>
  <c r="ED24" i="2"/>
  <c r="EE12" i="2"/>
  <c r="EH25" i="2"/>
  <c r="EI28" i="2"/>
  <c r="EJ31" i="2"/>
  <c r="EK34" i="2"/>
  <c r="EC56" i="2"/>
  <c r="EB51" i="2"/>
  <c r="EC40" i="2"/>
  <c r="EB35" i="2"/>
  <c r="EC24" i="2"/>
  <c r="EB19" i="2"/>
  <c r="EB56" i="2"/>
  <c r="EC45" i="2"/>
  <c r="EB40" i="2"/>
  <c r="EC29" i="2"/>
  <c r="EB24" i="2"/>
  <c r="EC13" i="2"/>
  <c r="EC50" i="2"/>
  <c r="EB45" i="2"/>
  <c r="EC35" i="2"/>
  <c r="EB14" i="2"/>
  <c r="EC42" i="2"/>
  <c r="EB21" i="2"/>
  <c r="EC39" i="2"/>
  <c r="EB18" i="2"/>
  <c r="EB50" i="2"/>
  <c r="EB25" i="2"/>
  <c r="EC14" i="2"/>
  <c r="EF52" i="2"/>
  <c r="EF36" i="2"/>
  <c r="EF20" i="2"/>
  <c r="EF38" i="2"/>
  <c r="EF57" i="2"/>
  <c r="EF29" i="2"/>
  <c r="EF51" i="2"/>
  <c r="EF35" i="2"/>
  <c r="EF19" i="2"/>
  <c r="EF42" i="2"/>
  <c r="EF49" i="2"/>
  <c r="EF21" i="2"/>
  <c r="EE53" i="2"/>
  <c r="EE37" i="2"/>
  <c r="EE21" i="2"/>
  <c r="EE56" i="2"/>
  <c r="EE40" i="2"/>
  <c r="EE24" i="2"/>
  <c r="EE55" i="2"/>
  <c r="EE39" i="2"/>
  <c r="EE23" i="2"/>
  <c r="EE54" i="2"/>
  <c r="EE38" i="2"/>
  <c r="EE18" i="2"/>
  <c r="ED51" i="2"/>
  <c r="ED35" i="2"/>
  <c r="ED19" i="2"/>
  <c r="ED50" i="2"/>
  <c r="ED34" i="2"/>
  <c r="ED18" i="2"/>
  <c r="ED45" i="2"/>
  <c r="ED29" i="2"/>
  <c r="ED60" i="2"/>
  <c r="ED44" i="2"/>
  <c r="ED28" i="2"/>
  <c r="ED14" i="2"/>
  <c r="ED12" i="2"/>
  <c r="EJ27" i="2"/>
  <c r="EB59" i="2"/>
  <c r="EC48" i="2"/>
  <c r="EB27" i="2"/>
  <c r="EC16" i="2"/>
  <c r="EC53" i="2"/>
  <c r="EB32" i="2"/>
  <c r="EC21" i="2"/>
  <c r="EC58" i="2"/>
  <c r="EC19" i="2"/>
  <c r="EB37" i="2"/>
  <c r="EB34" i="2"/>
  <c r="EC30" i="2"/>
  <c r="EF60" i="2"/>
  <c r="EF28" i="2"/>
  <c r="EF26" i="2"/>
  <c r="EF59" i="2"/>
  <c r="EF27" i="2"/>
  <c r="EF22" i="2"/>
  <c r="EE34" i="2"/>
  <c r="EE29" i="2"/>
  <c r="EE48" i="2"/>
  <c r="EE16" i="2"/>
  <c r="EE31" i="2"/>
  <c r="EE46" i="2"/>
  <c r="ED59" i="2"/>
  <c r="ED27" i="2"/>
  <c r="ED42" i="2"/>
  <c r="ED53" i="2"/>
  <c r="ED21" i="2"/>
  <c r="ED36" i="2"/>
  <c r="ED13" i="2"/>
  <c r="EH29" i="2"/>
  <c r="EH33" i="2"/>
  <c r="EH37" i="2"/>
  <c r="EI40" i="2"/>
  <c r="EJ43" i="2"/>
  <c r="EK46" i="2"/>
  <c r="EG50" i="2"/>
  <c r="EH53" i="2"/>
  <c r="EI56" i="2"/>
  <c r="EJ59" i="2"/>
  <c r="EK27" i="2"/>
  <c r="EG31" i="2"/>
  <c r="EK28" i="2"/>
  <c r="EI34" i="2"/>
  <c r="EJ38" i="2"/>
  <c r="EG43" i="2"/>
  <c r="EH47" i="2"/>
  <c r="EI51" i="2"/>
  <c r="EK55" i="2"/>
  <c r="EG60" i="2"/>
  <c r="EJ30" i="2"/>
  <c r="EK35" i="2"/>
  <c r="EG40" i="2"/>
  <c r="EH44" i="2"/>
  <c r="EJ48" i="2"/>
  <c r="EK52" i="2"/>
  <c r="EG57" i="2"/>
  <c r="EG35" i="2"/>
  <c r="EI43" i="2"/>
  <c r="EG52" i="2"/>
  <c r="EJ60" i="2"/>
  <c r="EK29" i="2"/>
  <c r="EI39" i="2"/>
  <c r="EC52" i="2"/>
  <c r="EB31" i="2"/>
  <c r="EC20" i="2"/>
  <c r="EC57" i="2"/>
  <c r="EB36" i="2"/>
  <c r="EC25" i="2"/>
  <c r="EB54" i="2"/>
  <c r="EC27" i="2"/>
  <c r="EC47" i="2"/>
  <c r="EB42" i="2"/>
  <c r="EC38" i="2"/>
  <c r="EB17" i="2"/>
  <c r="EF40" i="2"/>
  <c r="EF46" i="2"/>
  <c r="EF37" i="2"/>
  <c r="EF39" i="2"/>
  <c r="EF50" i="2"/>
  <c r="EF25" i="2"/>
  <c r="EE41" i="2"/>
  <c r="EE60" i="2"/>
  <c r="EE28" i="2"/>
  <c r="EE43" i="2"/>
  <c r="EE58" i="2"/>
  <c r="EE22" i="2"/>
  <c r="ED39" i="2"/>
  <c r="ED54" i="2"/>
  <c r="ED22" i="2"/>
  <c r="ED33" i="2"/>
  <c r="ED48" i="2"/>
  <c r="ED16" i="2"/>
  <c r="EK26" i="2"/>
  <c r="EI32" i="2"/>
  <c r="EI36" i="2"/>
  <c r="EJ39" i="2"/>
  <c r="EK42" i="2"/>
  <c r="EG46" i="2"/>
  <c r="EH49" i="2"/>
  <c r="EI52" i="2"/>
  <c r="EJ55" i="2"/>
  <c r="EK58" i="2"/>
  <c r="EG27" i="2"/>
  <c r="EH30" i="2"/>
  <c r="EH27" i="2"/>
  <c r="EI33" i="2"/>
  <c r="EJ37" i="2"/>
  <c r="EK41" i="2"/>
  <c r="EH46" i="2"/>
  <c r="EI50" i="2"/>
  <c r="EJ54" i="2"/>
  <c r="EG59" i="2"/>
  <c r="EG29" i="2"/>
  <c r="EJ34" i="2"/>
  <c r="EG39" i="2"/>
  <c r="EH43" i="2"/>
  <c r="EI47" i="2"/>
  <c r="EK51" i="2"/>
  <c r="EG56" i="2"/>
  <c r="EH60" i="2"/>
  <c r="EK32" i="2"/>
  <c r="EI41" i="2"/>
  <c r="EK49" i="2"/>
  <c r="EI58" i="2"/>
  <c r="EJ26" i="2"/>
  <c r="EI37" i="2"/>
  <c r="EK45" i="2"/>
  <c r="EC36" i="2"/>
  <c r="EB15" i="2"/>
  <c r="EC41" i="2"/>
  <c r="EB20" i="2"/>
  <c r="EC46" i="2"/>
  <c r="EB13" i="2"/>
  <c r="EC55" i="2"/>
  <c r="EF56" i="2"/>
  <c r="EF18" i="2"/>
  <c r="EF23" i="2"/>
  <c r="EE57" i="2"/>
  <c r="EE44" i="2"/>
  <c r="EE27" i="2"/>
  <c r="ED55" i="2"/>
  <c r="ED38" i="2"/>
  <c r="ED17" i="2"/>
  <c r="EC12" i="2"/>
  <c r="EG34" i="2"/>
  <c r="EH41" i="2"/>
  <c r="EJ47" i="2"/>
  <c r="EG54" i="2"/>
  <c r="EI60" i="2"/>
  <c r="EI25" i="2"/>
  <c r="EK31" i="2"/>
  <c r="EI35" i="2"/>
  <c r="EG44" i="2"/>
  <c r="EJ52" i="2"/>
  <c r="EK25" i="2"/>
  <c r="EK36" i="2"/>
  <c r="EI45" i="2"/>
  <c r="EK53" i="2"/>
  <c r="EI26" i="2"/>
  <c r="EJ45" i="2"/>
  <c r="EJ41" i="2"/>
  <c r="EH52" i="2"/>
  <c r="EK60" i="2"/>
  <c r="EH31" i="2"/>
  <c r="EH40" i="2"/>
  <c r="EK48" i="2"/>
  <c r="EI57" i="2"/>
  <c r="EH28" i="2"/>
  <c r="EI38" i="2"/>
  <c r="EG47" i="2"/>
  <c r="EI55" i="2"/>
  <c r="DU25" i="2"/>
  <c r="DY27" i="2"/>
  <c r="DW30" i="2"/>
  <c r="DU33" i="2"/>
  <c r="DY35" i="2"/>
  <c r="DW38" i="2"/>
  <c r="DU41" i="2"/>
  <c r="DY43" i="2"/>
  <c r="DW46" i="2"/>
  <c r="DU49" i="2"/>
  <c r="DY51" i="2"/>
  <c r="DW54" i="2"/>
  <c r="DU57" i="2"/>
  <c r="DY59" i="2"/>
  <c r="DU28" i="2"/>
  <c r="DV25" i="2"/>
  <c r="DX30" i="2"/>
  <c r="DV33" i="2"/>
  <c r="DX38" i="2"/>
  <c r="DV41" i="2"/>
  <c r="DX46" i="2"/>
  <c r="DV49" i="2"/>
  <c r="DX54" i="2"/>
  <c r="DV57" i="2"/>
  <c r="DW27" i="2"/>
  <c r="DX29" i="2"/>
  <c r="DV40" i="2"/>
  <c r="DX45" i="2"/>
  <c r="EC32" i="2"/>
  <c r="EC37" i="2"/>
  <c r="EB16" i="2"/>
  <c r="EC59" i="2"/>
  <c r="EB46" i="2"/>
  <c r="EB41" i="2"/>
  <c r="EF44" i="2"/>
  <c r="EF45" i="2"/>
  <c r="EF58" i="2"/>
  <c r="EE45" i="2"/>
  <c r="EE32" i="2"/>
  <c r="EE15" i="2"/>
  <c r="ED43" i="2"/>
  <c r="ED26" i="2"/>
  <c r="ED52" i="2"/>
  <c r="EB12" i="2"/>
  <c r="EG26" i="2"/>
  <c r="EJ35" i="2"/>
  <c r="EG42" i="2"/>
  <c r="EI48" i="2"/>
  <c r="EK54" i="2"/>
  <c r="EH26" i="2"/>
  <c r="EJ32" i="2"/>
  <c r="EJ25" i="2"/>
  <c r="EJ36" i="2"/>
  <c r="EG45" i="2"/>
  <c r="EJ53" i="2"/>
  <c r="EI27" i="2"/>
  <c r="EK37" i="2"/>
  <c r="EI46" i="2"/>
  <c r="EG55" i="2"/>
  <c r="EJ29" i="2"/>
  <c r="EK47" i="2"/>
  <c r="EK43" i="2"/>
  <c r="EI54" i="2"/>
  <c r="EK33" i="2"/>
  <c r="EI42" i="2"/>
  <c r="EG51" i="2"/>
  <c r="EI59" i="2"/>
  <c r="EI31" i="2"/>
  <c r="EJ40" i="2"/>
  <c r="EG49" i="2"/>
  <c r="EJ57" i="2"/>
  <c r="DY25" i="2"/>
  <c r="DW28" i="2"/>
  <c r="DU31" i="2"/>
  <c r="DY33" i="2"/>
  <c r="DW36" i="2"/>
  <c r="DU39" i="2"/>
  <c r="DY41" i="2"/>
  <c r="DW44" i="2"/>
  <c r="DU47" i="2"/>
  <c r="DY49" i="2"/>
  <c r="DW52" i="2"/>
  <c r="DU55" i="2"/>
  <c r="DY57" i="2"/>
  <c r="DW60" i="2"/>
  <c r="DW29" i="2"/>
  <c r="DX28" i="2"/>
  <c r="DV31" i="2"/>
  <c r="DX36" i="2"/>
  <c r="DV39" i="2"/>
  <c r="EB38" i="2"/>
  <c r="EC31" i="2"/>
  <c r="EF24" i="2"/>
  <c r="EF14" i="2"/>
  <c r="EE59" i="2"/>
  <c r="ED23" i="2"/>
  <c r="ED32" i="2"/>
  <c r="EG30" i="2"/>
  <c r="EI44" i="2"/>
  <c r="EH57" i="2"/>
  <c r="EK39" i="2"/>
  <c r="EK56" i="2"/>
  <c r="EH32" i="2"/>
  <c r="EJ49" i="2"/>
  <c r="EH54" i="2"/>
  <c r="EG48" i="2"/>
  <c r="EJ44" i="2"/>
  <c r="EJ42" i="2"/>
  <c r="EK59" i="2"/>
  <c r="DW26" i="2"/>
  <c r="DY31" i="2"/>
  <c r="DU37" i="2"/>
  <c r="DW42" i="2"/>
  <c r="DY47" i="2"/>
  <c r="DU53" i="2"/>
  <c r="DW58" i="2"/>
  <c r="DV29" i="2"/>
  <c r="DX34" i="2"/>
  <c r="DV43" i="2"/>
  <c r="DV47" i="2"/>
  <c r="DX50" i="2"/>
  <c r="DY28" i="2"/>
  <c r="DX33" i="2"/>
  <c r="DX41" i="2"/>
  <c r="DV48" i="2"/>
  <c r="DX53" i="2"/>
  <c r="DX25" i="2"/>
  <c r="DV38" i="2"/>
  <c r="DV58" i="2"/>
  <c r="DW41" i="2"/>
  <c r="DU52" i="2"/>
  <c r="DY32" i="2"/>
  <c r="DU38" i="2"/>
  <c r="DW43" i="2"/>
  <c r="DY48" i="2"/>
  <c r="DU54" i="2"/>
  <c r="DW59" i="2"/>
  <c r="DV28" i="2"/>
  <c r="DX39" i="2"/>
  <c r="DV50" i="2"/>
  <c r="DU32" i="2"/>
  <c r="DY42" i="2"/>
  <c r="DW53" i="2"/>
  <c r="EB30" i="2"/>
  <c r="EF54" i="2"/>
  <c r="EF33" i="2"/>
  <c r="ED58" i="2"/>
  <c r="EK30" i="2"/>
  <c r="EG58" i="2"/>
  <c r="EK57" i="2"/>
  <c r="EJ50" i="2"/>
  <c r="EH56" i="2"/>
  <c r="EG28" i="2"/>
  <c r="EG25" i="2"/>
  <c r="DW32" i="2"/>
  <c r="DU43" i="2"/>
  <c r="DY53" i="2"/>
  <c r="DX40" i="2"/>
  <c r="DV55" i="2"/>
  <c r="DV36" i="2"/>
  <c r="DX49" i="2"/>
  <c r="DV60" i="2"/>
  <c r="DU44" i="2"/>
  <c r="DU34" i="2"/>
  <c r="DY44" i="2"/>
  <c r="DW55" i="2"/>
  <c r="DX31" i="2"/>
  <c r="DY34" i="2"/>
  <c r="DU56" i="2"/>
  <c r="EB47" i="2"/>
  <c r="EB57" i="2"/>
  <c r="EE25" i="2"/>
  <c r="ED49" i="2"/>
  <c r="EG38" i="2"/>
  <c r="EI30" i="2"/>
  <c r="EH58" i="2"/>
  <c r="EG33" i="2"/>
  <c r="EG36" i="2"/>
  <c r="EH34" i="2"/>
  <c r="DW34" i="2"/>
  <c r="DU45" i="2"/>
  <c r="DY55" i="2"/>
  <c r="DW25" i="2"/>
  <c r="DX48" i="2"/>
  <c r="DX37" i="2"/>
  <c r="DX43" i="2"/>
  <c r="DW57" i="2"/>
  <c r="DU30" i="2"/>
  <c r="DY40" i="2"/>
  <c r="DW51" i="2"/>
  <c r="DV26" i="2"/>
  <c r="DU48" i="2"/>
  <c r="EB43" i="2"/>
  <c r="EB48" i="2"/>
  <c r="EB53" i="2"/>
  <c r="EC26" i="2"/>
  <c r="EF43" i="2"/>
  <c r="EE13" i="2"/>
  <c r="EE26" i="2"/>
  <c r="ED37" i="2"/>
  <c r="EK38" i="2"/>
  <c r="EJ51" i="2"/>
  <c r="EI29" i="2"/>
  <c r="EG32" i="2"/>
  <c r="EI49" i="2"/>
  <c r="EH42" i="2"/>
  <c r="EH59" i="2"/>
  <c r="EH39" i="2"/>
  <c r="EH35" i="2"/>
  <c r="EJ58" i="2"/>
  <c r="EH38" i="2"/>
  <c r="EH55" i="2"/>
  <c r="EH36" i="2"/>
  <c r="EI53" i="2"/>
  <c r="DY29" i="2"/>
  <c r="DU35" i="2"/>
  <c r="DW40" i="2"/>
  <c r="DY45" i="2"/>
  <c r="DU51" i="2"/>
  <c r="DW56" i="2"/>
  <c r="DY26" i="2"/>
  <c r="DV27" i="2"/>
  <c r="DX32" i="2"/>
  <c r="DX42" i="2"/>
  <c r="DV53" i="2"/>
  <c r="DX56" i="2"/>
  <c r="DX60" i="2"/>
  <c r="DU26" i="2"/>
  <c r="DV32" i="2"/>
  <c r="DV52" i="2"/>
  <c r="DX57" i="2"/>
  <c r="DX35" i="2"/>
  <c r="DV46" i="2"/>
  <c r="DY38" i="2"/>
  <c r="DW49" i="2"/>
  <c r="DU60" i="2"/>
  <c r="DW31" i="2"/>
  <c r="DY36" i="2"/>
  <c r="DU42" i="2"/>
  <c r="DW47" i="2"/>
  <c r="DY52" i="2"/>
  <c r="DU58" i="2"/>
  <c r="DX47" i="2"/>
  <c r="DX59" i="2"/>
  <c r="DY30" i="2"/>
  <c r="DU40" i="2"/>
  <c r="DY50" i="2"/>
  <c r="EC23" i="2"/>
  <c r="EE47" i="2"/>
  <c r="ED20" i="2"/>
  <c r="EH45" i="2"/>
  <c r="EK40" i="2"/>
  <c r="EJ33" i="2"/>
  <c r="EH50" i="2"/>
  <c r="EJ46" i="2"/>
  <c r="EK44" i="2"/>
  <c r="DU27" i="2"/>
  <c r="DY37" i="2"/>
  <c r="DW48" i="2"/>
  <c r="DU59" i="2"/>
  <c r="DV35" i="2"/>
  <c r="DX44" i="2"/>
  <c r="DV51" i="2"/>
  <c r="DX58" i="2"/>
  <c r="DV30" i="2"/>
  <c r="DX51" i="2"/>
  <c r="DW33" i="2"/>
  <c r="DY54" i="2"/>
  <c r="DX27" i="2"/>
  <c r="DW39" i="2"/>
  <c r="DU50" i="2"/>
  <c r="DY60" i="2"/>
  <c r="DV42" i="2"/>
  <c r="DW45" i="2"/>
  <c r="EB52" i="2"/>
  <c r="EC34" i="2"/>
  <c r="EF55" i="2"/>
  <c r="EE42" i="2"/>
  <c r="EK50" i="2"/>
  <c r="EJ28" i="2"/>
  <c r="EH48" i="2"/>
  <c r="EG41" i="2"/>
  <c r="EG37" i="2"/>
  <c r="EJ56" i="2"/>
  <c r="EG53" i="2"/>
  <c r="EH51" i="2"/>
  <c r="DU29" i="2"/>
  <c r="DY39" i="2"/>
  <c r="DW50" i="2"/>
  <c r="DX26" i="2"/>
  <c r="DV37" i="2"/>
  <c r="DV45" i="2"/>
  <c r="DX52" i="2"/>
  <c r="DV59" i="2"/>
  <c r="DV44" i="2"/>
  <c r="DV56" i="2"/>
  <c r="DV54" i="2"/>
  <c r="DU36" i="2"/>
  <c r="DY46" i="2"/>
  <c r="DW35" i="2"/>
  <c r="DU46" i="2"/>
  <c r="DY56" i="2"/>
  <c r="DV34" i="2"/>
  <c r="DX55" i="2"/>
  <c r="DW37" i="2"/>
  <c r="DY58" i="2"/>
  <c r="DI11" i="2"/>
  <c r="DI60" i="2"/>
  <c r="DI56" i="2"/>
  <c r="DI52" i="2"/>
  <c r="DI48" i="2"/>
  <c r="DI44" i="2"/>
  <c r="DI40" i="2"/>
  <c r="DI36" i="2"/>
  <c r="DI32" i="2"/>
  <c r="DI28" i="2"/>
  <c r="DI24" i="2"/>
  <c r="DI20" i="2"/>
  <c r="DI51" i="2"/>
  <c r="DI39" i="2"/>
  <c r="DI31" i="2"/>
  <c r="DI58" i="2"/>
  <c r="DI54" i="2"/>
  <c r="DI50" i="2"/>
  <c r="DI46" i="2"/>
  <c r="DI42" i="2"/>
  <c r="DI38" i="2"/>
  <c r="DI34" i="2"/>
  <c r="DI30" i="2"/>
  <c r="DI26" i="2"/>
  <c r="DI22" i="2"/>
  <c r="DI55" i="2"/>
  <c r="DI43" i="2"/>
  <c r="DI27" i="2"/>
  <c r="DI57" i="2"/>
  <c r="DI53" i="2"/>
  <c r="DI49" i="2"/>
  <c r="DI45" i="2"/>
  <c r="DI41" i="2"/>
  <c r="DI37" i="2"/>
  <c r="DI33" i="2"/>
  <c r="DI29" i="2"/>
  <c r="DI25" i="2"/>
  <c r="DI21" i="2"/>
  <c r="DI59" i="2"/>
  <c r="DI47" i="2"/>
  <c r="DI35" i="2"/>
  <c r="DI23" i="2"/>
  <c r="DI19" i="2"/>
  <c r="DI12" i="2"/>
  <c r="S200" i="1"/>
  <c r="DI16" i="2"/>
  <c r="DI14" i="2"/>
  <c r="DI15" i="2"/>
  <c r="DI18" i="2"/>
  <c r="DI17" i="2"/>
  <c r="DI13" i="2"/>
  <c r="DI6" i="2"/>
  <c r="M197" i="1"/>
  <c r="DM24" i="1"/>
  <c r="A183" i="1"/>
  <c r="N200" i="1"/>
  <c r="DJ7" i="1"/>
  <c r="DD7" i="1"/>
  <c r="DI10" i="2"/>
  <c r="H181" i="1"/>
  <c r="DH8" i="1"/>
  <c r="P198" i="1"/>
  <c r="DP25" i="1"/>
  <c r="C181" i="1"/>
  <c r="DC8" i="1"/>
  <c r="F181" i="1"/>
  <c r="DF8" i="1"/>
  <c r="E181" i="1"/>
  <c r="DE8" i="1"/>
  <c r="G181" i="1"/>
  <c r="DG8" i="1"/>
  <c r="B181" i="1"/>
  <c r="DB8" i="1"/>
  <c r="I181" i="1"/>
  <c r="DI8" i="1"/>
  <c r="DA8" i="1"/>
  <c r="K181" i="1"/>
  <c r="DK8" i="1"/>
  <c r="F199" i="1"/>
  <c r="M181" i="1"/>
  <c r="DM8" i="1"/>
  <c r="L181" i="1"/>
  <c r="DL8" i="1"/>
  <c r="J181" i="1"/>
  <c r="C198" i="1"/>
  <c r="DC25" i="1"/>
  <c r="O198" i="1"/>
  <c r="DO25" i="1"/>
  <c r="G198" i="1"/>
  <c r="DG25" i="1"/>
  <c r="D198" i="1"/>
  <c r="DD25" i="1"/>
  <c r="L198" i="1"/>
  <c r="DL25" i="1"/>
  <c r="J198" i="1"/>
  <c r="DJ25" i="1"/>
  <c r="A198" i="1"/>
  <c r="E198" i="1"/>
  <c r="DE25" i="1"/>
  <c r="DN25" i="1"/>
  <c r="H198" i="1"/>
  <c r="DH25" i="1"/>
  <c r="DF25" i="1"/>
  <c r="I198" i="1"/>
  <c r="DI25" i="1"/>
  <c r="B198" i="1"/>
  <c r="DB25" i="1"/>
  <c r="K198" i="1"/>
  <c r="DK25" i="1"/>
  <c r="DA24" i="1"/>
  <c r="Q197" i="1"/>
  <c r="DQ24" i="1"/>
  <c r="DJ8" i="1"/>
  <c r="D181" i="1"/>
  <c r="DD8" i="1"/>
  <c r="S201" i="1"/>
  <c r="M198" i="1"/>
  <c r="DM25" i="1"/>
  <c r="A184" i="1"/>
  <c r="N201" i="1"/>
  <c r="DA9" i="1"/>
  <c r="E199" i="1"/>
  <c r="DE26" i="1"/>
  <c r="G182" i="1"/>
  <c r="DG9" i="1"/>
  <c r="J182" i="1"/>
  <c r="I182" i="1"/>
  <c r="DI9" i="1"/>
  <c r="H182" i="1"/>
  <c r="DH9" i="1"/>
  <c r="B182" i="1"/>
  <c r="DB9" i="1"/>
  <c r="E183" i="1"/>
  <c r="DE10" i="1"/>
  <c r="E182" i="1"/>
  <c r="DE9" i="1"/>
  <c r="L182" i="1"/>
  <c r="DL9" i="1"/>
  <c r="K182" i="1"/>
  <c r="DK9" i="1"/>
  <c r="M182" i="1"/>
  <c r="DM9" i="1"/>
  <c r="C182" i="1"/>
  <c r="DC9" i="1"/>
  <c r="F200" i="1"/>
  <c r="F182" i="1"/>
  <c r="DF9" i="1"/>
  <c r="J199" i="1"/>
  <c r="DJ26" i="1"/>
  <c r="A199" i="1"/>
  <c r="M199" i="1"/>
  <c r="H199" i="1"/>
  <c r="DH26" i="1"/>
  <c r="C199" i="1"/>
  <c r="DC26" i="1"/>
  <c r="G199" i="1"/>
  <c r="DG26" i="1"/>
  <c r="DN26" i="1"/>
  <c r="L199" i="1"/>
  <c r="DL26" i="1"/>
  <c r="D199" i="1"/>
  <c r="DD26" i="1"/>
  <c r="K199" i="1"/>
  <c r="DK26" i="1"/>
  <c r="DF26" i="1"/>
  <c r="B199" i="1"/>
  <c r="DB26" i="1"/>
  <c r="I199" i="1"/>
  <c r="DI26" i="1"/>
  <c r="O199" i="1"/>
  <c r="DO26" i="1"/>
  <c r="P199" i="1"/>
  <c r="DP26" i="1"/>
  <c r="Q198" i="1"/>
  <c r="DQ25" i="1"/>
  <c r="DA25" i="1"/>
  <c r="DJ9" i="1"/>
  <c r="D182" i="1"/>
  <c r="DD9" i="1"/>
  <c r="S202" i="1"/>
  <c r="A185" i="1"/>
  <c r="N202" i="1"/>
  <c r="F202" i="1"/>
  <c r="DA26" i="1"/>
  <c r="DM26" i="1"/>
  <c r="J183" i="1"/>
  <c r="P200" i="1"/>
  <c r="DP27" i="1"/>
  <c r="I183" i="1"/>
  <c r="DI10" i="1"/>
  <c r="M183" i="1"/>
  <c r="DM10" i="1"/>
  <c r="F183" i="1"/>
  <c r="DF10" i="1"/>
  <c r="DA10" i="1"/>
  <c r="C183" i="1"/>
  <c r="DC10" i="1"/>
  <c r="G183" i="1"/>
  <c r="DG10" i="1"/>
  <c r="K183" i="1"/>
  <c r="DK10" i="1"/>
  <c r="F201" i="1"/>
  <c r="L183" i="1"/>
  <c r="DL10" i="1"/>
  <c r="H183" i="1"/>
  <c r="DH10" i="1"/>
  <c r="B183" i="1"/>
  <c r="DB10" i="1"/>
  <c r="DF27" i="1"/>
  <c r="H200" i="1"/>
  <c r="DH27" i="1"/>
  <c r="B200" i="1"/>
  <c r="DB27" i="1"/>
  <c r="E200" i="1"/>
  <c r="DE27" i="1"/>
  <c r="DN27" i="1"/>
  <c r="L200" i="1"/>
  <c r="DL27" i="1"/>
  <c r="I200" i="1"/>
  <c r="DI27" i="1"/>
  <c r="K200" i="1"/>
  <c r="DK27" i="1"/>
  <c r="A200" i="1"/>
  <c r="M200" i="1"/>
  <c r="G200" i="1"/>
  <c r="DG27" i="1"/>
  <c r="D200" i="1"/>
  <c r="DD27" i="1"/>
  <c r="J200" i="1"/>
  <c r="DJ27" i="1"/>
  <c r="C200" i="1"/>
  <c r="DC27" i="1"/>
  <c r="O200" i="1"/>
  <c r="DO27" i="1"/>
  <c r="Q199" i="1"/>
  <c r="DQ26" i="1"/>
  <c r="J184" i="1"/>
  <c r="D184" i="1"/>
  <c r="M184" i="1"/>
  <c r="DM11" i="1"/>
  <c r="L184" i="1"/>
  <c r="DL11" i="1"/>
  <c r="F184" i="1"/>
  <c r="DF11" i="1"/>
  <c r="H184" i="1"/>
  <c r="DH11" i="1"/>
  <c r="E184" i="1"/>
  <c r="DE11" i="1"/>
  <c r="K184" i="1"/>
  <c r="DK11" i="1"/>
  <c r="I184" i="1"/>
  <c r="DI11" i="1"/>
  <c r="G184" i="1"/>
  <c r="DG11" i="1"/>
  <c r="B184" i="1"/>
  <c r="DB11" i="1"/>
  <c r="DA11" i="1"/>
  <c r="C184" i="1"/>
  <c r="DC11" i="1"/>
  <c r="DJ10" i="1"/>
  <c r="D183" i="1"/>
  <c r="DD10" i="1"/>
  <c r="A186" i="1"/>
  <c r="A187" i="1"/>
  <c r="DA27" i="1"/>
  <c r="DM27" i="1"/>
  <c r="DJ11" i="1"/>
  <c r="DD11" i="1"/>
  <c r="P202" i="1"/>
  <c r="DP29" i="1"/>
  <c r="DF29" i="1"/>
  <c r="P201" i="1"/>
  <c r="DP28" i="1"/>
  <c r="DF28" i="1"/>
  <c r="J201" i="1"/>
  <c r="DJ28" i="1"/>
  <c r="A201" i="1"/>
  <c r="C201" i="1"/>
  <c r="DC28" i="1"/>
  <c r="G201" i="1"/>
  <c r="DG28" i="1"/>
  <c r="DN28" i="1"/>
  <c r="B201" i="1"/>
  <c r="DB28" i="1"/>
  <c r="K201" i="1"/>
  <c r="DK28" i="1"/>
  <c r="H201" i="1"/>
  <c r="DH28" i="1"/>
  <c r="O201" i="1"/>
  <c r="DO28" i="1"/>
  <c r="I201" i="1"/>
  <c r="DI28" i="1"/>
  <c r="E201" i="1"/>
  <c r="DE28" i="1"/>
  <c r="D201" i="1"/>
  <c r="DD28" i="1"/>
  <c r="L201" i="1"/>
  <c r="DL28" i="1"/>
  <c r="Q200" i="1"/>
  <c r="DQ27" i="1"/>
  <c r="K185" i="1"/>
  <c r="DK12" i="1"/>
  <c r="G185" i="1"/>
  <c r="DG12" i="1"/>
  <c r="F185" i="1"/>
  <c r="DF12" i="1"/>
  <c r="J185" i="1"/>
  <c r="D185" i="1"/>
  <c r="H185" i="1"/>
  <c r="DH12" i="1"/>
  <c r="M185" i="1"/>
  <c r="DM12" i="1"/>
  <c r="E185" i="1"/>
  <c r="DE12" i="1"/>
  <c r="I185" i="1"/>
  <c r="DI12" i="1"/>
  <c r="DA12" i="1"/>
  <c r="B185" i="1"/>
  <c r="DB12" i="1"/>
  <c r="C185" i="1"/>
  <c r="DC12" i="1"/>
  <c r="L185" i="1"/>
  <c r="DL12" i="1"/>
  <c r="K202" i="1"/>
  <c r="DK29" i="1"/>
  <c r="G202" i="1"/>
  <c r="DG29" i="1"/>
  <c r="A202" i="1"/>
  <c r="O202" i="1"/>
  <c r="DO29" i="1"/>
  <c r="H202" i="1"/>
  <c r="DH29" i="1"/>
  <c r="J202" i="1"/>
  <c r="DJ29" i="1"/>
  <c r="D202" i="1"/>
  <c r="DD29" i="1"/>
  <c r="I202" i="1"/>
  <c r="DI29" i="1"/>
  <c r="E202" i="1"/>
  <c r="DE29" i="1"/>
  <c r="B202" i="1"/>
  <c r="DB29" i="1"/>
  <c r="DN29" i="1"/>
  <c r="C202" i="1"/>
  <c r="DC29" i="1"/>
  <c r="L202" i="1"/>
  <c r="DL29" i="1"/>
  <c r="H52" i="1"/>
  <c r="M201" i="1"/>
  <c r="DM28" i="1"/>
  <c r="M202" i="1"/>
  <c r="DM29" i="1"/>
  <c r="Q201" i="1"/>
  <c r="DQ28" i="1"/>
  <c r="DJ12" i="1"/>
  <c r="DD12" i="1"/>
  <c r="DA28" i="1"/>
  <c r="E186" i="1"/>
  <c r="DE13" i="1"/>
  <c r="C186" i="1"/>
  <c r="DC13" i="1"/>
  <c r="B186" i="1"/>
  <c r="DB13" i="1"/>
  <c r="M186" i="1"/>
  <c r="DM13" i="1"/>
  <c r="L186" i="1"/>
  <c r="DL13" i="1"/>
  <c r="K186" i="1"/>
  <c r="DK13" i="1"/>
  <c r="J186" i="1"/>
  <c r="DJ13" i="1"/>
  <c r="F186" i="1"/>
  <c r="DF13" i="1"/>
  <c r="G186" i="1"/>
  <c r="DG13" i="1"/>
  <c r="H186" i="1"/>
  <c r="DH13" i="1"/>
  <c r="I186" i="1"/>
  <c r="DI13" i="1"/>
  <c r="DA13" i="1"/>
  <c r="DA29" i="1"/>
  <c r="Q202" i="1"/>
  <c r="DQ29" i="1"/>
  <c r="C8" i="1"/>
  <c r="G53" i="1"/>
  <c r="D186" i="1"/>
  <c r="EI14" i="2"/>
  <c r="EG18" i="2"/>
  <c r="DU13" i="2"/>
  <c r="DU14" i="2"/>
  <c r="EJ19" i="2"/>
  <c r="EG14" i="2"/>
  <c r="EJ14" i="2"/>
  <c r="DW17" i="2"/>
  <c r="DW24" i="2"/>
  <c r="DW21" i="2"/>
  <c r="EI16" i="2"/>
  <c r="DW13" i="2"/>
  <c r="DX16" i="2"/>
  <c r="DX18" i="2"/>
  <c r="EI12" i="2"/>
  <c r="DX21" i="2"/>
  <c r="DY24" i="2"/>
  <c r="EJ12" i="2"/>
  <c r="DY18" i="2"/>
  <c r="EK18" i="2"/>
  <c r="EJ22" i="2"/>
  <c r="DV12" i="2"/>
  <c r="EI22" i="2"/>
  <c r="EK13" i="2"/>
  <c r="DX20" i="2"/>
  <c r="DU17" i="2"/>
  <c r="DV14" i="2"/>
  <c r="EK12" i="2"/>
  <c r="EH17" i="2"/>
  <c r="EI15" i="2"/>
  <c r="EH20" i="2"/>
  <c r="EI21" i="2"/>
  <c r="EA11" i="2"/>
  <c r="EK14" i="2"/>
  <c r="EH16" i="2"/>
  <c r="DW15" i="2"/>
  <c r="EJ18" i="2"/>
  <c r="DV22" i="2"/>
  <c r="EK15" i="2"/>
  <c r="DV13" i="2"/>
  <c r="EG17" i="2"/>
  <c r="EK19" i="2"/>
  <c r="EI19" i="2"/>
  <c r="DW16" i="2"/>
  <c r="DX14" i="2"/>
  <c r="EK16" i="2"/>
  <c r="DY21" i="2"/>
  <c r="EG19" i="2"/>
  <c r="DW12" i="2"/>
  <c r="EJ20" i="2"/>
  <c r="EH21" i="2"/>
  <c r="EK23" i="2"/>
  <c r="ED11" i="2"/>
  <c r="EJ11" i="2"/>
  <c r="DY17" i="2"/>
  <c r="DW14" i="2"/>
  <c r="DW22" i="2"/>
  <c r="DY11" i="2"/>
  <c r="EG11" i="2"/>
  <c r="DV23" i="2"/>
  <c r="EJ13" i="2"/>
  <c r="DZ11" i="2"/>
  <c r="EG20" i="2"/>
  <c r="DU22" i="2"/>
  <c r="DV18" i="2"/>
  <c r="EG24" i="2"/>
  <c r="DU11" i="2"/>
  <c r="DY22" i="2"/>
  <c r="EJ17" i="2"/>
  <c r="EI24" i="2"/>
  <c r="EH19" i="2"/>
  <c r="DV19" i="2"/>
  <c r="DX13" i="2"/>
  <c r="DU21" i="2"/>
  <c r="EG23" i="2"/>
  <c r="DY23" i="2"/>
  <c r="EI18" i="2"/>
  <c r="DX22" i="2"/>
  <c r="EI13" i="2"/>
  <c r="EH23" i="2"/>
  <c r="DU20" i="2"/>
  <c r="EG12" i="2"/>
  <c r="EF11" i="2"/>
  <c r="DW19" i="2"/>
  <c r="EG15" i="2"/>
  <c r="DV24" i="2"/>
  <c r="EC11" i="2"/>
  <c r="EG21" i="2"/>
  <c r="EE11" i="2"/>
  <c r="EK11" i="2"/>
  <c r="EK22" i="2"/>
  <c r="EH11" i="2"/>
  <c r="DW20" i="2"/>
  <c r="EH15" i="2"/>
  <c r="DX11" i="2"/>
  <c r="DX24" i="2"/>
  <c r="EG13" i="2"/>
  <c r="DX15" i="2"/>
  <c r="EJ23" i="2"/>
  <c r="DY20" i="2"/>
  <c r="EH22" i="2"/>
  <c r="DV20" i="2"/>
  <c r="EK21" i="2"/>
  <c r="DU15" i="2"/>
  <c r="EH24" i="2"/>
  <c r="DY15" i="2"/>
  <c r="EG22" i="2"/>
  <c r="EI17" i="2"/>
  <c r="EJ15" i="2"/>
  <c r="DX12" i="2"/>
  <c r="EH14" i="2"/>
  <c r="DX17" i="2"/>
  <c r="DV15" i="2"/>
  <c r="DV17" i="2"/>
  <c r="EI11" i="2"/>
  <c r="DY16" i="2"/>
  <c r="EI23" i="2"/>
  <c r="DU19" i="2"/>
  <c r="DV16" i="2"/>
  <c r="DV11" i="2"/>
  <c r="EH13" i="2"/>
  <c r="DU16" i="2"/>
  <c r="DY13" i="2"/>
  <c r="EG16" i="2"/>
  <c r="EK20" i="2"/>
  <c r="EI20" i="2"/>
  <c r="DU24" i="2"/>
  <c r="DV21" i="2"/>
  <c r="EH12" i="2"/>
  <c r="EK24" i="2"/>
  <c r="EJ16" i="2"/>
  <c r="EH18" i="2"/>
  <c r="DY12" i="2"/>
  <c r="EJ24" i="2"/>
  <c r="DX19" i="2"/>
  <c r="DU23" i="2"/>
  <c r="DW18" i="2"/>
  <c r="DY14" i="2"/>
  <c r="DU18" i="2"/>
  <c r="DY19" i="2"/>
  <c r="EB11" i="2"/>
  <c r="DW23" i="2"/>
  <c r="EK17" i="2"/>
  <c r="DU12" i="2"/>
  <c r="DX23" i="2"/>
  <c r="EJ21" i="2"/>
  <c r="DW11" i="2"/>
  <c r="DD13" i="1"/>
  <c r="DA14" i="1"/>
  <c r="J187" i="1"/>
  <c r="H187" i="1"/>
  <c r="DH14" i="1"/>
  <c r="L187" i="1"/>
  <c r="DL14" i="1"/>
  <c r="I187" i="1"/>
  <c r="DI14" i="1"/>
  <c r="E187" i="1"/>
  <c r="DE14" i="1"/>
  <c r="M187" i="1"/>
  <c r="DM14" i="1"/>
  <c r="C187" i="1"/>
  <c r="DC14" i="1"/>
  <c r="B187" i="1"/>
  <c r="DB14" i="1"/>
  <c r="G187" i="1"/>
  <c r="DG14" i="1"/>
  <c r="K187" i="1"/>
  <c r="DK14" i="1"/>
  <c r="F187" i="1"/>
  <c r="DF14" i="1"/>
  <c r="E6" i="1"/>
  <c r="C6" i="1"/>
  <c r="E9" i="1"/>
  <c r="E8" i="1"/>
  <c r="C9" i="1"/>
  <c r="E7" i="1"/>
  <c r="C7" i="1"/>
  <c r="E5" i="1"/>
  <c r="C5" i="1"/>
  <c r="DJ14" i="1"/>
  <c r="D187" i="1"/>
  <c r="DD14" i="1"/>
  <c r="G166" i="1"/>
  <c r="H174" i="1"/>
  <c r="DH1" i="1"/>
  <c r="G2" i="1"/>
  <c r="E4" i="1"/>
  <c r="DM11" i="2"/>
  <c r="DM12" i="2"/>
  <c r="F3" i="1"/>
  <c r="E3" i="1"/>
  <c r="C4" i="1"/>
  <c r="F2" i="1"/>
  <c r="B3" i="2"/>
</calcChain>
</file>

<file path=xl/comments1.xml><?xml version="1.0" encoding="utf-8"?>
<comments xmlns="http://schemas.openxmlformats.org/spreadsheetml/2006/main">
  <authors>
    <author>Van Seventer, Antony</author>
  </authors>
  <commentList>
    <comment ref="M11" authorId="0">
      <text>
        <r>
          <rPr>
            <b/>
            <sz val="8"/>
            <color indexed="81"/>
            <rFont val="Tahoma"/>
            <family val="2"/>
          </rPr>
          <t xml:space="preserve">These are the official names used in the PSS Adjustments Table.  Don't Change!
</t>
        </r>
      </text>
    </comment>
  </commentList>
</comments>
</file>

<file path=xl/sharedStrings.xml><?xml version="1.0" encoding="utf-8"?>
<sst xmlns="http://schemas.openxmlformats.org/spreadsheetml/2006/main" count="523" uniqueCount="422">
  <si>
    <t>Country:</t>
  </si>
  <si>
    <t>Date of This Request:</t>
  </si>
  <si>
    <t>Acme Systems Management, Inc.</t>
  </si>
  <si>
    <t>AM/PM Northwest/One-Point Technologies</t>
  </si>
  <si>
    <t>AM/PM Service Ltd.</t>
  </si>
  <si>
    <t>American Point of Sale</t>
  </si>
  <si>
    <t>Bakersfield Cash Register</t>
  </si>
  <si>
    <t>Business Machines Company, Inc.</t>
  </si>
  <si>
    <t>CCR Retail Systems</t>
  </si>
  <si>
    <t>Comprehensive Retail Solutions</t>
  </si>
  <si>
    <t>Computer World Inc.</t>
  </si>
  <si>
    <t>Data Tech Ltd.</t>
  </si>
  <si>
    <t>Dumac Business Systems</t>
  </si>
  <si>
    <t>Great Lakes Data Systems, Inc.</t>
  </si>
  <si>
    <t>InStore Technology</t>
  </si>
  <si>
    <t>Interstate Total Retail Solutions</t>
  </si>
  <si>
    <t>National Information Systems, Inc.</t>
  </si>
  <si>
    <t>North Country Business Products</t>
  </si>
  <si>
    <t>Penn Center Systems, Inc.</t>
  </si>
  <si>
    <t>Quality Business Machines</t>
  </si>
  <si>
    <t>Retail Data Systems of Colorado</t>
  </si>
  <si>
    <t>Retail Data Systems of Florida - Datatek</t>
  </si>
  <si>
    <t>Retail Data Systems of Florida (RTS)</t>
  </si>
  <si>
    <t>Retail Data Systems of Georgia</t>
  </si>
  <si>
    <t>Retail Data Systems of Illinois</t>
  </si>
  <si>
    <t>Retail Data Systems of Iowa</t>
  </si>
  <si>
    <t>Retail Data Systems of Kansas</t>
  </si>
  <si>
    <t>Retail Data Systems of Kansas City</t>
  </si>
  <si>
    <t>Retail Data Systems of Kentucky</t>
  </si>
  <si>
    <t>Retail Data Systems of Minnesota</t>
  </si>
  <si>
    <t>Retail Data Systems of Ohio Valley</t>
  </si>
  <si>
    <t>Retail Data Systems of Omaha</t>
  </si>
  <si>
    <t>Retail Data Systems of South Dakota</t>
  </si>
  <si>
    <t>Retail Data Systems of St. Louis</t>
  </si>
  <si>
    <t>Retail Data Systems of St. Louis S-A-L</t>
  </si>
  <si>
    <t>Retail Data Systems of Wisconsin</t>
  </si>
  <si>
    <t>Retail Management Systems</t>
  </si>
  <si>
    <t>Retail Systems, Inc.</t>
  </si>
  <si>
    <t>Retalix Philadelphia</t>
  </si>
  <si>
    <t>Retalix Pittsburgh</t>
  </si>
  <si>
    <t>SNCR California Inc.</t>
  </si>
  <si>
    <t>Southwest Point of Sale</t>
  </si>
  <si>
    <t>Springfield Business Systems</t>
  </si>
  <si>
    <t>Store POS Systems, LLC</t>
  </si>
  <si>
    <t>Team Business Solutions</t>
  </si>
  <si>
    <t>Total Retail Solutions, Inc.</t>
  </si>
  <si>
    <t>Windsor Systems Group of Puerto Rico</t>
  </si>
  <si>
    <t>206578</t>
  </si>
  <si>
    <t>006756</t>
  </si>
  <si>
    <t>080024</t>
  </si>
  <si>
    <t>204866</t>
  </si>
  <si>
    <t>080614</t>
  </si>
  <si>
    <t>080618</t>
  </si>
  <si>
    <t>100577</t>
  </si>
  <si>
    <t>200136</t>
  </si>
  <si>
    <t>204394</t>
  </si>
  <si>
    <t>002881</t>
  </si>
  <si>
    <t>201535</t>
  </si>
  <si>
    <t>080649</t>
  </si>
  <si>
    <t>205155</t>
  </si>
  <si>
    <t>204526</t>
  </si>
  <si>
    <t>192300</t>
  </si>
  <si>
    <t>080641</t>
  </si>
  <si>
    <t>102135</t>
  </si>
  <si>
    <t>206788</t>
  </si>
  <si>
    <t>080645016</t>
  </si>
  <si>
    <t>080645029</t>
  </si>
  <si>
    <t>080645030</t>
  </si>
  <si>
    <t>080645024</t>
  </si>
  <si>
    <t>080645007</t>
  </si>
  <si>
    <t>080645008</t>
  </si>
  <si>
    <t>080645009</t>
  </si>
  <si>
    <t>080645004</t>
  </si>
  <si>
    <t>080645028</t>
  </si>
  <si>
    <t>080645006</t>
  </si>
  <si>
    <t>080645001</t>
  </si>
  <si>
    <t>080645014</t>
  </si>
  <si>
    <t>080645018</t>
  </si>
  <si>
    <t>080645005</t>
  </si>
  <si>
    <t>080645005SAL</t>
  </si>
  <si>
    <t>080645003</t>
  </si>
  <si>
    <t>080648</t>
  </si>
  <si>
    <t>080677</t>
  </si>
  <si>
    <t>205745002</t>
  </si>
  <si>
    <t>205745</t>
  </si>
  <si>
    <t>002782</t>
  </si>
  <si>
    <t>080686</t>
  </si>
  <si>
    <t>206672</t>
  </si>
  <si>
    <t>204464</t>
  </si>
  <si>
    <t>205204</t>
  </si>
  <si>
    <t>205866</t>
  </si>
  <si>
    <t>080697</t>
  </si>
  <si>
    <t>080714</t>
  </si>
  <si>
    <t>Name of Former Servicing Dealer:</t>
  </si>
  <si>
    <t>ISS45</t>
  </si>
  <si>
    <t>ScanMaster</t>
  </si>
  <si>
    <t>Reason for Site Addition:</t>
  </si>
  <si>
    <t>U-Scan (Fujitsu)</t>
  </si>
  <si>
    <t>NCR SSCO/FastLane</t>
  </si>
  <si>
    <t>StorePoint</t>
  </si>
  <si>
    <t>Name of Dealer Taking Over Service:</t>
  </si>
  <si>
    <t>POS System to be Transferred:</t>
  </si>
  <si>
    <t>This Request ADDs Sites or Products:</t>
  </si>
  <si>
    <t>* * * Click to Select What Changed * * *</t>
  </si>
  <si>
    <t>This Request REMOVES Sites/Products:</t>
  </si>
  <si>
    <t>For take-overs and additions, report only those sites you have taken over, or unusual circumstances such as a customer installing a used product not purchased from NCR.  
Do not report additions if the change is triggered or reflected in an order to NCR, such as Migrations between NCR systems.</t>
  </si>
  <si>
    <t>* * * Click to Select Other Dealer Name * * *</t>
  </si>
  <si>
    <t>* * * Click to Select Your Company Name * * *</t>
  </si>
  <si>
    <t>Request for Site Adjustment
Add/Remove Sites and Products</t>
  </si>
  <si>
    <t>Connected Payments</t>
  </si>
  <si>
    <t>Connected Services</t>
  </si>
  <si>
    <t>Connected Loyalty</t>
  </si>
  <si>
    <t>PocketOffice</t>
  </si>
  <si>
    <t>ISS45 Fuel</t>
  </si>
  <si>
    <t>Pricer ESL</t>
  </si>
  <si>
    <t>LaneHawk</t>
  </si>
  <si>
    <t>WinEPS</t>
  </si>
  <si>
    <t>POS System in Site to be Added:</t>
  </si>
  <si>
    <t>POS System in Site:</t>
  </si>
  <si>
    <t>Remove ISS45</t>
  </si>
  <si>
    <t>Remove ScanMaster</t>
  </si>
  <si>
    <t>Remove ACS/ACS-IR</t>
  </si>
  <si>
    <t>Remove StorePoint</t>
  </si>
  <si>
    <t>Other (write in additional comments)</t>
  </si>
  <si>
    <t>ISS45 was De-Installed</t>
  </si>
  <si>
    <t>ScanMaster was De-installed</t>
  </si>
  <si>
    <t>ACS/ACS-IR was De-installed</t>
  </si>
  <si>
    <t>StorePoint was De-installed</t>
  </si>
  <si>
    <t>POS was DE-INSTALLED (no ownership change)</t>
  </si>
  <si>
    <t>CLOSED (store is verified out of business)</t>
  </si>
  <si>
    <t>Took Over Service from Another Dealer</t>
  </si>
  <si>
    <t>Transfer ISS45 to Other Dealer</t>
  </si>
  <si>
    <t>Transfer ScanMaster to Other Dealer</t>
  </si>
  <si>
    <t>Transfer ACS/ACS-IR to Other Dealer</t>
  </si>
  <si>
    <t>Transfer StorePoint to Other Dealer</t>
  </si>
  <si>
    <t>Add POS from Previously Unknown Site</t>
  </si>
  <si>
    <t>Add Closed Site that has Re-Opened</t>
  </si>
  <si>
    <t>Add Option Only (not POS), Not Bought from NCR</t>
  </si>
  <si>
    <t>PlusReasonPOSTookOver</t>
  </si>
  <si>
    <t>PlusReasonPOSReopened</t>
  </si>
  <si>
    <t>PlusReasonPOSDiscovered</t>
  </si>
  <si>
    <t>PlusReasonOPTIONAdded</t>
  </si>
  <si>
    <t>PlusReasonOther</t>
  </si>
  <si>
    <t>Transfer ISS45 From Other Dealer</t>
  </si>
  <si>
    <t>Transfer ScanMaster From Other Dealer</t>
  </si>
  <si>
    <t>Transfer ACS/ACS-IR From Other Dealer</t>
  </si>
  <si>
    <t>Transfer StorePoint From Other Dealer</t>
  </si>
  <si>
    <t>Add ISS45 for Re-Opened Store</t>
  </si>
  <si>
    <t>Add ScanMaster for Re-Opened Store</t>
  </si>
  <si>
    <t>Add ACS/ACS-IR for Re-Opened Store</t>
  </si>
  <si>
    <t>Add StorePoint for Re-Opened Store</t>
  </si>
  <si>
    <t>Add ISS45 in Newly Located Site</t>
  </si>
  <si>
    <t>Add ScanMaster in Newly Located Site</t>
  </si>
  <si>
    <t>Add ACS/ACS-IR in Newly Located Site</t>
  </si>
  <si>
    <t>Add StorePoint in Newly Located Site</t>
  </si>
  <si>
    <t xml:space="preserve"> </t>
  </si>
  <si>
    <t>ACS or ACS-IR</t>
  </si>
  <si>
    <t>ReasonOther</t>
  </si>
  <si>
    <t>POS System to be Subtracted:</t>
  </si>
  <si>
    <t>These are the legends for the Reason selection</t>
  </si>
  <si>
    <t>Reason for Site or Product Subtraction:</t>
  </si>
  <si>
    <t>Reason Selections Below Drive SystemType</t>
  </si>
  <si>
    <t>Code Num</t>
  </si>
  <si>
    <t>[POS System Unaffected by Change]</t>
  </si>
  <si>
    <t>POS System in Site (before de-install):</t>
  </si>
  <si>
    <t>Reason</t>
  </si>
  <si>
    <t>These are the legend options for the SystemName selection</t>
  </si>
  <si>
    <t>This is the legend now displayed for the SystemName selection</t>
  </si>
  <si>
    <t>◄Which POS system is in the store?</t>
  </si>
  <si>
    <t>◄Which POS system was in the store?</t>
  </si>
  <si>
    <t>◄Which POS system is now in the store?</t>
  </si>
  <si>
    <t>◄Which POS system was de-installed?</t>
  </si>
  <si>
    <t>These are the legend options for the SystemName Prompt</t>
  </si>
  <si>
    <t>This is the Prompt now displayed for the SystemName selection</t>
  </si>
  <si>
    <t>Header text for dealer name list</t>
  </si>
  <si>
    <t>Self-Checkout Interface</t>
  </si>
  <si>
    <t>Fuel</t>
  </si>
  <si>
    <t>ESL</t>
  </si>
  <si>
    <t>Loyalty Interface</t>
  </si>
  <si>
    <t>Store Address (Cont):</t>
  </si>
  <si>
    <t>NCR ABO Software</t>
  </si>
  <si>
    <t>NCR ABO</t>
  </si>
  <si>
    <t>RBO</t>
  </si>
  <si>
    <t>Active</t>
  </si>
  <si>
    <t>Reason Selection</t>
  </si>
  <si>
    <t>Legend Selection for ReasonLegend</t>
  </si>
  <si>
    <t>Legend and Prompt Selections</t>
  </si>
  <si>
    <t>Prompt Selection</t>
  </si>
  <si>
    <t>Active SaaS</t>
  </si>
  <si>
    <t>NCR AMS Software</t>
  </si>
  <si>
    <t>NCR AMS</t>
  </si>
  <si>
    <t>ISS45 is the Store's POS (unaffected)</t>
  </si>
  <si>
    <t>ScanMaster is the Store's POS (unaffected)</t>
  </si>
  <si>
    <t>ACS/ACS-IR is the Store's POS (unaffected)</t>
  </si>
  <si>
    <t>StorePoint is the Store's POS (unaffected)</t>
  </si>
  <si>
    <t>* * * Click to Select POS System Type * * *</t>
  </si>
  <si>
    <t>OPTION DE-INSTALLED when New Dealer Took Over</t>
  </si>
  <si>
    <t>POS DE-INSTALLED when New Dealer Took Over</t>
  </si>
  <si>
    <t>OPTION DE-INSTALLED by new owner (same POS)</t>
  </si>
  <si>
    <t>New Dealer Took Over but no POS/Option Changes</t>
  </si>
  <si>
    <t>OPTION DE-INSTALLED (but same POS and owner)</t>
  </si>
  <si>
    <t>All SMS and SWM Fees and Adjustments are subject to the terms and conditions of the Channel Partner's current NCR Interact Agreement and Program Guide.</t>
  </si>
  <si>
    <t>Loyalty Pro</t>
  </si>
  <si>
    <t>ORIGINAL DATE SENT TO NCR</t>
  </si>
  <si>
    <t>CITY</t>
  </si>
  <si>
    <t>STATE</t>
  </si>
  <si>
    <t>BILLING FREQUENCY</t>
  </si>
  <si>
    <t>DESIRED COVERAGE</t>
  </si>
  <si>
    <t>Dealer Numbers</t>
  </si>
  <si>
    <t>MCIDs</t>
  </si>
  <si>
    <t>Your Channel Partner Company Name:</t>
  </si>
  <si>
    <t>x - Not Known</t>
  </si>
  <si>
    <t>x - Not an NCR Channel Partner or Dealer</t>
  </si>
  <si>
    <t xml:space="preserve">Without the HASP number, NCR cannot remove SMS counts from your ScanMaster rolls.
►Only when the HASP key number is provided can NCR ensure that the right customer site, license and key will be canceled.
►Once a key is removed, however, a deleted key number appearing later is an 'unlicensed store' and no rights for upgrades or migrations are allowed.
</t>
  </si>
  <si>
    <t>NCR will not remove counts from your ISS45 SMS rolls without HASP key numbers.  
►Most ISS45 systems have dual keys. When just one number of a pair is provided, its original twin key must be deleted 'blind.'  Deleted keys appear-ing later (e.g. in a mismatched pair) are 'unlicensed stores' with no upgrade or migration rights.  
►So always list both key numbers: if we find a mismatch, we will help you re-match the keys before both licenses are deleted and lost.</t>
  </si>
  <si>
    <t>When complete, email with the site's current SKIF to Antony.vanSeventer@ncr.com</t>
  </si>
  <si>
    <t>Send this Adjustment Request with SKIF to the email above in its native electronic xlsx format: Do not send scans, PDFs etc.</t>
  </si>
  <si>
    <t>►This Adjustment Request will also transfer Connected Payments, Connected Services and/or Connected Loyalty shares from the former/incumbent Channel Partner to the new/replacement Channel Partner.
►DO NOT FILE separate or additional requests to transfer the shares: this request will automatically trigger the necessary share transfers.</t>
  </si>
  <si>
    <t xml:space="preserve">
►THE STORE'S CURRENT SKIF MUST ACCOMPANY ALL ADJUSTMENT REQUESTS FOR REMOVALS OR TRANSFERS.</t>
  </si>
  <si>
    <t>PARENT SERIAL NUMBER</t>
  </si>
  <si>
    <t>ANNUAL PRICING</t>
  </si>
  <si>
    <t>Truno, Retail Technology Solutions</t>
  </si>
  <si>
    <t>PARTNER NAME</t>
  </si>
  <si>
    <r>
      <t xml:space="preserve">ACTION REQUIRED
</t>
    </r>
    <r>
      <rPr>
        <b/>
        <i/>
        <sz val="12"/>
        <color theme="0"/>
        <rFont val="Open Sans"/>
        <family val="2"/>
      </rPr>
      <t>(Specify: Move, Add, 
Address Change, 
Equipment Change, 
Cancel or Delete)</t>
    </r>
  </si>
  <si>
    <t>PARTNER MASTER NUMBER or 
BILL-TO NUMBER</t>
  </si>
  <si>
    <r>
      <t xml:space="preserve">END-USER
SITE NUMBER
</t>
    </r>
    <r>
      <rPr>
        <b/>
        <i/>
        <sz val="12"/>
        <color theme="0"/>
        <rFont val="Open Sans"/>
        <family val="2"/>
      </rPr>
      <t>(if known)</t>
    </r>
  </si>
  <si>
    <r>
      <t xml:space="preserve">END USER 
CUSTOMER NAME
</t>
    </r>
    <r>
      <rPr>
        <b/>
        <i/>
        <sz val="12"/>
        <color theme="0"/>
        <rFont val="Open Sans"/>
        <family val="2"/>
      </rPr>
      <t>(28-Character Limit)</t>
    </r>
  </si>
  <si>
    <t>END-USER
ADDRESS
LINE 1 and LINE 2</t>
  </si>
  <si>
    <t>END-USER
CITY</t>
  </si>
  <si>
    <t>END-USER
STATE</t>
  </si>
  <si>
    <t>END-USER POSTAL CODE
(or Zip)</t>
  </si>
  <si>
    <t>END-USER
STORE NUMBER</t>
  </si>
  <si>
    <r>
      <t xml:space="preserve">SOFTWARE APPLICATION PRODUCT ID 
</t>
    </r>
    <r>
      <rPr>
        <b/>
        <i/>
        <sz val="10"/>
        <color theme="0"/>
        <rFont val="Arial"/>
        <family val="2"/>
      </rPr>
      <t xml:space="preserve">(xxxx-xxxx-xxxx) </t>
    </r>
  </si>
  <si>
    <r>
      <t xml:space="preserve">SW MAINTENANCE INSTALLATION
or START DATE
</t>
    </r>
    <r>
      <rPr>
        <b/>
        <i/>
        <sz val="10"/>
        <color theme="0"/>
        <rFont val="Arial"/>
        <family val="2"/>
      </rPr>
      <t>(mm-dd-yy)</t>
    </r>
  </si>
  <si>
    <t>SITE NUMBER</t>
  </si>
  <si>
    <t>CUSTOMER NAME</t>
  </si>
  <si>
    <t>ADDRESS</t>
  </si>
  <si>
    <t>ZIP CODE</t>
  </si>
  <si>
    <t>STORE#</t>
  </si>
  <si>
    <t>PID</t>
  </si>
  <si>
    <t>START DATE</t>
  </si>
  <si>
    <t>COVERAGE</t>
  </si>
  <si>
    <t>PRICING</t>
  </si>
  <si>
    <t xml:space="preserve">ACTION </t>
  </si>
  <si>
    <t>PARTNER</t>
  </si>
  <si>
    <t>DATE SENT</t>
  </si>
  <si>
    <t>AVAC Technology Corp. (PR)</t>
  </si>
  <si>
    <t>ShortName</t>
  </si>
  <si>
    <t>Acme</t>
  </si>
  <si>
    <t>AM/PM NW</t>
  </si>
  <si>
    <t>AM/PM</t>
  </si>
  <si>
    <t>AmPOS</t>
  </si>
  <si>
    <t>AVAC</t>
  </si>
  <si>
    <t>Bakersfield</t>
  </si>
  <si>
    <t>BMC</t>
  </si>
  <si>
    <t>CCR</t>
  </si>
  <si>
    <t>CWI</t>
  </si>
  <si>
    <t>Data Tech</t>
  </si>
  <si>
    <t>Dumac</t>
  </si>
  <si>
    <t>InStore</t>
  </si>
  <si>
    <t>NIS</t>
  </si>
  <si>
    <t>Penn Center</t>
  </si>
  <si>
    <t>QBM</t>
  </si>
  <si>
    <t>RDS Omaha</t>
  </si>
  <si>
    <t>RDS S-A-L</t>
  </si>
  <si>
    <t>RMS</t>
  </si>
  <si>
    <t>RSI</t>
  </si>
  <si>
    <t>SNCR</t>
  </si>
  <si>
    <t>TRS</t>
  </si>
  <si>
    <t>Truno</t>
  </si>
  <si>
    <t>Windsor</t>
  </si>
  <si>
    <t>Unknown Dealer</t>
  </si>
  <si>
    <t>Non-NCR Dealer</t>
  </si>
  <si>
    <t>ISS45 is the Store's POS (Support Moved)</t>
  </si>
  <si>
    <t>ScanMaster is the Store's POS (Support Moved)</t>
  </si>
  <si>
    <t>ACS/ACS-IR is the Store's POS (Support Moved)</t>
  </si>
  <si>
    <t>StorePoint is the Store's POS (Support Moved)</t>
  </si>
  <si>
    <t>Retail Data Systems of Michigan</t>
  </si>
  <si>
    <t>080645031</t>
  </si>
  <si>
    <t>Retail Data Systems of the Northeast</t>
  </si>
  <si>
    <t>080645032</t>
  </si>
  <si>
    <t>Retail Data Systems of New Mexico</t>
  </si>
  <si>
    <t>080645033</t>
  </si>
  <si>
    <t>Must be Same End User as:</t>
  </si>
  <si>
    <t>Must be because of the Same Reason:</t>
  </si>
  <si>
    <t>Additional Similar Sites
Must have Same Circumstances:</t>
  </si>
  <si>
    <t>Store Address 
(Street, City, State and Zip)</t>
  </si>
  <si>
    <t>Must have the Same POS Situation:</t>
  </si>
  <si>
    <t>Additional Store Names for this User</t>
  </si>
  <si>
    <t>◄ Number of Leading Spaces for Result Legends Below</t>
  </si>
  <si>
    <t>◄ Number of Leading Spaces for Data Entry Prompts below</t>
  </si>
  <si>
    <t>◄ Number of Leading Spaces for Initial Click-Box Legends Below</t>
  </si>
  <si>
    <t>◄ StatusCustIDProvidedAndRBOApp — Indicates if Customer ID Number has been supplied AND RBO has been selected</t>
  </si>
  <si>
    <t>◄ StatusCustIDProvidedAndSaaSApp — Indicates if Customer ID Number has been supplied AND one of the SaaS applications has been selected</t>
  </si>
  <si>
    <t>◄ TextOtherDealerNotNCR - Text to use in Other Dealer is not an NCR dealer</t>
  </si>
  <si>
    <t>◄ TextOtherDealerNotKnown - Text to use in Other Dealer name list when the other dealer's name is not known.</t>
  </si>
  <si>
    <t>OutputReason ►</t>
  </si>
  <si>
    <t>OutputReasonSaaS ►</t>
  </si>
  <si>
    <t>OutputQuantity ►</t>
  </si>
  <si>
    <t>OutputOtherDealerName ►</t>
  </si>
  <si>
    <t>OutputOtherDealerMCID ►</t>
  </si>
  <si>
    <t>OutputFromDealerName ►</t>
  </si>
  <si>
    <t>OutputFromDealerMCID ►</t>
  </si>
  <si>
    <t>◄ OutputFromDealerNumber</t>
  </si>
  <si>
    <t>◄ DealerShortName</t>
  </si>
  <si>
    <t>OutputDate ►</t>
  </si>
  <si>
    <t>OutputDateInformed ►</t>
  </si>
  <si>
    <t>OutputPIN ►</t>
  </si>
  <si>
    <t>OutputOneTime ►</t>
  </si>
  <si>
    <t>OutputOngoing ►</t>
  </si>
  <si>
    <t>OutputHowManyApps ►</t>
  </si>
  <si>
    <t>◄ OtherDealerShortName</t>
  </si>
  <si>
    <t>◄ OutputOtherDealerNumber</t>
  </si>
  <si>
    <t>OutputOtherDealerEvent ►</t>
  </si>
  <si>
    <t>OutputWhatHappenedSaaS ►</t>
  </si>
  <si>
    <t>OutputCustomerMCN ►</t>
  </si>
  <si>
    <t>OutputCustomerSaaS ►</t>
  </si>
  <si>
    <t>OutputSystemListSaaS ►</t>
  </si>
  <si>
    <t>OutputSystemList ►</t>
  </si>
  <si>
    <t>OutputKeyLogDataSaaS ►</t>
  </si>
  <si>
    <t>OutputCustomer [Name, Address etc.] ►</t>
  </si>
  <si>
    <t>◄ OutputWhatHappened</t>
  </si>
  <si>
    <t>◄ OutputOneTimeRun</t>
  </si>
  <si>
    <t>OutputPOS ►</t>
  </si>
  <si>
    <t>◄ Legends for the Other Dealer selection</t>
  </si>
  <si>
    <t>◄ Text for first entry in Other Dealer Name list</t>
  </si>
  <si>
    <t>◄ Text for the name of the New Dealert</t>
  </si>
  <si>
    <t>OutputReasonSaaSforEmail ►</t>
  </si>
  <si>
    <t>SuperValu Payments Program</t>
  </si>
  <si>
    <t>SuperValu</t>
  </si>
  <si>
    <t>►CP conversions come off your WinEPS site count rolls automatically: no need to file this form.  
►So notify NCR (use above address) ONLY if a WinEPS → CP conversion did not subtract as expected on your quarterly SMS Count Report.
►A Connected Payments subscription replaces WinEPS, so a CP site cannot also 'have' WinEPS at the same time. So if CP is canceled, there is never a WinEPS license to also remove.</t>
  </si>
  <si>
    <t>AM/PM Houston</t>
  </si>
  <si>
    <t>HEY - If you Add another Dealer, make sure you un-shift the cells at Row 168!</t>
  </si>
  <si>
    <t>OutputKeyLogData ►</t>
  </si>
  <si>
    <t>Complete Line (non-SaaS) ►</t>
  </si>
  <si>
    <t>OutputSerialListLaneHawk ►</t>
  </si>
  <si>
    <t>iLCU Serial Numbers</t>
  </si>
  <si>
    <t>OutputReasonLaneHawkBOS ►</t>
  </si>
  <si>
    <t>OutputReasonLaneHawkiLCU ►</t>
  </si>
  <si>
    <t>Other (describe in Addtnl Comments below)</t>
  </si>
  <si>
    <t>POS DE-INSTALLED by the Store's New Owner</t>
  </si>
  <si>
    <t>NumFromBanner</t>
  </si>
  <si>
    <t>FinalStoreNumber</t>
  </si>
  <si>
    <t>CustomerNameClean ►</t>
  </si>
  <si>
    <t>Other (describe in Addtnl Comments box below)</t>
  </si>
  <si>
    <t>Store Address:</t>
  </si>
  <si>
    <t>Indicates store 'has' versus 'had' versus 'de-installed' etc. — for items that could have stayed installed</t>
  </si>
  <si>
    <t>Indicates store 'has' versus 'had' versus 'de-installed' etc. –- for items that are linked into the POS software</t>
  </si>
  <si>
    <t>Retail Data Systems of the Mid-South</t>
  </si>
  <si>
    <t>ConnPmts</t>
  </si>
  <si>
    <t>ConnSvcs</t>
  </si>
  <si>
    <t>ConnLylty</t>
  </si>
  <si>
    <t xml:space="preserve">S-C I/F </t>
  </si>
  <si>
    <t xml:space="preserve">Loyalty I/F </t>
  </si>
  <si>
    <t>AMS</t>
  </si>
  <si>
    <t>ABO</t>
  </si>
  <si>
    <t>Names</t>
  </si>
  <si>
    <t>Abbreviations</t>
  </si>
  <si>
    <t>OutputAppResults</t>
  </si>
  <si>
    <t>080645035</t>
  </si>
  <si>
    <t>080645034</t>
  </si>
  <si>
    <t>Direct NCR Support</t>
  </si>
  <si>
    <t>Direct</t>
  </si>
  <si>
    <t>Retail Data Systems West</t>
  </si>
  <si>
    <t>C&amp;S Wholesale</t>
  </si>
  <si>
    <t>C&amp;S</t>
  </si>
  <si>
    <t>Address Fields Isolated/Clean ►</t>
  </si>
  <si>
    <t>◄ Store Name with Clean Standardized Numbering   Store Number Calculations ►</t>
  </si>
  <si>
    <t>080645036</t>
  </si>
  <si>
    <t>RDS West</t>
  </si>
  <si>
    <t>AddBannerIsolatedFindNumber</t>
  </si>
  <si>
    <t>AddBannerNumberIsolated</t>
  </si>
  <si>
    <t>RawBannerNumberFinal</t>
  </si>
  <si>
    <t>StoreNumberColumnErrors</t>
  </si>
  <si>
    <t>StoreNumberDisagreement</t>
  </si>
  <si>
    <t>AddBannerNameClean</t>
  </si>
  <si>
    <t>AddAddressCanadaPostalCodeSuspect</t>
  </si>
  <si>
    <t>AddAddressCanadaPostalCodeSuspectEval</t>
  </si>
  <si>
    <t>AddAddressZIPIsolated</t>
  </si>
  <si>
    <t>AddAddressCleanA</t>
  </si>
  <si>
    <t>AddAddressCleanB</t>
  </si>
  <si>
    <t>AddAddressStateClean</t>
  </si>
  <si>
    <t>AddAddressCleanFull</t>
  </si>
  <si>
    <t>OutputNCRSiteIDNumber ►</t>
  </si>
  <si>
    <t>* * Click Here for Self-Checkout Type * *</t>
  </si>
  <si>
    <t>System Name (Used for Parent Serial Number column)</t>
  </si>
  <si>
    <t>CRS-Kalamazoo</t>
  </si>
  <si>
    <t>RDS Colorado</t>
  </si>
  <si>
    <t>RDS Florida</t>
  </si>
  <si>
    <t>RDS Georgia</t>
  </si>
  <si>
    <t>RDS Illinois</t>
  </si>
  <si>
    <t>RDS Iowa</t>
  </si>
  <si>
    <t>RDS Kansas</t>
  </si>
  <si>
    <t>RDS Kansas City</t>
  </si>
  <si>
    <t>RDS Kentucky</t>
  </si>
  <si>
    <t>RDS Michigan</t>
  </si>
  <si>
    <t>RDS Mid-South</t>
  </si>
  <si>
    <t>RDS Minnesota</t>
  </si>
  <si>
    <t>RDS New Mexico</t>
  </si>
  <si>
    <t>RDS North-Central</t>
  </si>
  <si>
    <t>RDS Northeast</t>
  </si>
  <si>
    <t>RDS Ohio Valley</t>
  </si>
  <si>
    <t>RDS South Dakota</t>
  </si>
  <si>
    <t>RDS St Louis</t>
  </si>
  <si>
    <t>RDS Wisconsin</t>
  </si>
  <si>
    <t>Team Bus Sys</t>
  </si>
  <si>
    <t>Retail Data Systems North-Central</t>
  </si>
  <si>
    <t>Additional Comments and Information:</t>
  </si>
  <si>
    <t>Required:</t>
  </si>
  <si>
    <t>RDS FL Datatek</t>
  </si>
  <si>
    <t>Great Lakes</t>
  </si>
  <si>
    <t xml:space="preserve">North Country </t>
  </si>
  <si>
    <t>Southwest POS</t>
  </si>
  <si>
    <t>Springfield Bus Sys</t>
  </si>
  <si>
    <t xml:space="preserve">Store POS </t>
  </si>
  <si>
    <t>Interstate</t>
  </si>
  <si>
    <t xml:space="preserve">Valid HASP key numbers and/or returned keys are required for removing POS systems from SMS.  Send keys to:
  Attn: Chris O'Hare
  NCR 
  47 Athletes Way
  Mount Juliet, TN  37122
  770-363-3324
</t>
  </si>
  <si>
    <t>PktOfc</t>
  </si>
  <si>
    <t>AddLogNumber</t>
  </si>
  <si>
    <t>◄ Std. Date Here</t>
  </si>
  <si>
    <t>◄ Std. Version Here</t>
  </si>
  <si>
    <t>26c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</si>
</sst>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50" x14ac:knownFonts="1">
    <font>
      <sz val="10"/>
      <name val="Arial"/>
    </font>
    <font>
      <sz val="10"/>
      <color theme="1"/>
      <name val="Arial"/>
      <family val="2"/>
    </font>
    <font>
      <sz val="11"/>
      <color theme="1"/>
      <name val="Calibri"/>
      <family val="2"/>
      <scheme val="minor"/>
    </font>
    <font>
      <sz val="10"/>
      <name val="Arial"/>
      <family val="2"/>
    </font>
    <font>
      <sz val="10"/>
      <name val="Arial"/>
      <family val="2"/>
    </font>
    <font>
      <sz val="10"/>
      <color rgb="FF3B7E32"/>
      <name val="Arial"/>
      <family val="2"/>
    </font>
    <font>
      <b/>
      <sz val="10"/>
      <color rgb="FF3B7E32"/>
      <name val="Arial"/>
      <family val="2"/>
    </font>
    <font>
      <i/>
      <sz val="12"/>
      <name val="Arial"/>
      <family val="2"/>
    </font>
    <font>
      <sz val="13"/>
      <color theme="0"/>
      <name val="Arial"/>
      <family val="2"/>
    </font>
    <font>
      <sz val="11"/>
      <name val="Arial"/>
      <family val="2"/>
    </font>
    <font>
      <sz val="10"/>
      <color indexed="8"/>
      <name val="Arial"/>
      <family val="2"/>
    </font>
    <font>
      <sz val="11"/>
      <color theme="1" tint="0.14999847407452621"/>
      <name val="Arial"/>
      <family val="2"/>
    </font>
    <font>
      <i/>
      <sz val="10"/>
      <color theme="1" tint="0.34998626667073579"/>
      <name val="Arial"/>
      <family val="2"/>
    </font>
    <font>
      <i/>
      <sz val="10"/>
      <name val="Arial"/>
      <family val="2"/>
    </font>
    <font>
      <sz val="10"/>
      <color rgb="FF9C6500"/>
      <name val="Arial"/>
      <family val="2"/>
    </font>
    <font>
      <sz val="10"/>
      <color theme="1" tint="0.34998626667073579"/>
      <name val="Arial"/>
      <family val="2"/>
    </font>
    <font>
      <sz val="12"/>
      <color theme="1" tint="0.14999847407452621"/>
      <name val="Arial"/>
      <family val="2"/>
    </font>
    <font>
      <sz val="10"/>
      <color rgb="FFFF0000"/>
      <name val="Arial"/>
      <family val="2"/>
    </font>
    <font>
      <sz val="10"/>
      <color theme="1" tint="0.14999847407452621"/>
      <name val="Arial"/>
      <family val="2"/>
    </font>
    <font>
      <b/>
      <sz val="11"/>
      <color theme="1" tint="0.34998626667073579"/>
      <name val="Arial"/>
      <family val="2"/>
    </font>
    <font>
      <b/>
      <sz val="10"/>
      <color theme="1" tint="0.14999847407452621"/>
      <name val="Arial"/>
      <family val="2"/>
    </font>
    <font>
      <b/>
      <sz val="10"/>
      <color rgb="FF7030A0"/>
      <name val="Arial"/>
      <family val="2"/>
    </font>
    <font>
      <b/>
      <sz val="8"/>
      <color rgb="FF7030A0"/>
      <name val="Arial"/>
      <family val="2"/>
    </font>
    <font>
      <b/>
      <sz val="10"/>
      <name val="Arial"/>
      <family val="2"/>
    </font>
    <font>
      <sz val="11"/>
      <color rgb="FFFF0000"/>
      <name val="Arial"/>
      <family val="2"/>
    </font>
    <font>
      <sz val="10"/>
      <color theme="0"/>
      <name val="Arial"/>
      <family val="2"/>
    </font>
    <font>
      <sz val="10"/>
      <color rgb="FFC00000"/>
      <name val="Arial"/>
      <family val="2"/>
    </font>
    <font>
      <sz val="11"/>
      <color theme="1"/>
      <name val="Calibri"/>
      <family val="2"/>
      <scheme val="minor"/>
    </font>
    <font>
      <b/>
      <sz val="18"/>
      <color rgb="FF0099BF"/>
      <name val="Arial"/>
      <family val="2"/>
    </font>
    <font>
      <sz val="10"/>
      <color rgb="FF0099BF"/>
      <name val="Arial"/>
      <family val="2"/>
    </font>
    <font>
      <i/>
      <sz val="9"/>
      <color rgb="FF0099BF"/>
      <name val="Arial"/>
      <family val="2"/>
    </font>
    <font>
      <b/>
      <sz val="10"/>
      <color theme="0"/>
      <name val="Arial"/>
      <family val="2"/>
    </font>
    <font>
      <b/>
      <sz val="12"/>
      <color theme="0"/>
      <name val="Open Sans"/>
      <family val="2"/>
    </font>
    <font>
      <b/>
      <i/>
      <sz val="12"/>
      <color theme="0"/>
      <name val="Open Sans"/>
      <family val="2"/>
    </font>
    <font>
      <b/>
      <i/>
      <sz val="10"/>
      <color theme="0"/>
      <name val="Arial"/>
      <family val="2"/>
    </font>
    <font>
      <b/>
      <sz val="8"/>
      <color theme="0"/>
      <name val="Arial Narrow"/>
      <family val="2"/>
    </font>
    <font>
      <sz val="10"/>
      <color theme="0" tint="-4.9989318521683403E-2"/>
      <name val="Arial"/>
      <family val="2"/>
    </font>
    <font>
      <b/>
      <sz val="8"/>
      <color indexed="81"/>
      <name val="Tahoma"/>
      <family val="2"/>
    </font>
    <font>
      <b/>
      <sz val="10"/>
      <color rgb="FF00B050"/>
      <name val="Arial"/>
      <family val="2"/>
    </font>
    <font>
      <b/>
      <sz val="12"/>
      <color theme="0"/>
      <name val="Arial"/>
      <family val="2"/>
    </font>
    <font>
      <b/>
      <i/>
      <sz val="10"/>
      <color rgb="FF009E47"/>
      <name val="Arial"/>
      <family val="2"/>
    </font>
    <font>
      <b/>
      <sz val="11"/>
      <color rgb="FF0060A8"/>
      <name val="Arial"/>
      <family val="2"/>
    </font>
    <font>
      <sz val="10"/>
      <color rgb="FF0060A8"/>
      <name val="Arial"/>
      <family val="2"/>
    </font>
    <font>
      <sz val="10"/>
      <name val="Arial Narrow"/>
      <family val="2"/>
    </font>
    <font>
      <b/>
      <sz val="13"/>
      <color theme="0"/>
      <name val="Arial"/>
      <family val="2"/>
    </font>
    <font>
      <sz val="11"/>
      <color theme="1" tint="0.14999847407452621"/>
      <name val="Arial Narrow"/>
      <family val="2"/>
    </font>
    <font>
      <b/>
      <sz val="10"/>
      <color theme="1" tint="0.34998626667073579"/>
      <name val="Arial"/>
      <family val="2"/>
    </font>
    <font>
      <u/>
      <sz val="10"/>
      <color theme="10"/>
      <name val="Arial"/>
      <family val="2"/>
    </font>
    <font>
      <sz val="9"/>
      <color theme="0"/>
      <name val="Arial"/>
      <family val="2"/>
    </font>
    <font>
      <sz val="10"/>
      <color theme="0" tint="-0.249977111117893"/>
      <name val="Arial"/>
      <family val="2"/>
    </font>
  </fonts>
  <fills count="23">
    <fill>
      <patternFill patternType="none"/>
    </fill>
    <fill>
      <patternFill patternType="gray125"/>
    </fill>
    <fill>
      <patternFill patternType="solid">
        <fgColor rgb="FFFFFFCC"/>
        <bgColor indexed="64"/>
      </patternFill>
    </fill>
    <fill>
      <patternFill patternType="solid">
        <fgColor rgb="FFF2FFE7"/>
        <bgColor indexed="64"/>
      </patternFill>
    </fill>
    <fill>
      <patternFill patternType="solid">
        <fgColor rgb="FFFFEB9C"/>
      </patternFill>
    </fill>
    <fill>
      <patternFill patternType="solid">
        <fgColor rgb="FFE7FFD1"/>
        <bgColor indexed="64"/>
      </patternFill>
    </fill>
    <fill>
      <patternFill patternType="solid">
        <fgColor theme="0" tint="-4.9989318521683403E-2"/>
        <bgColor indexed="64"/>
      </patternFill>
    </fill>
    <fill>
      <patternFill patternType="solid">
        <fgColor rgb="FFF1FFE7"/>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0099BF"/>
        <bgColor indexed="64"/>
      </patternFill>
    </fill>
    <fill>
      <patternFill patternType="solid">
        <fgColor rgb="FF008D9B"/>
        <bgColor indexed="64"/>
      </patternFill>
    </fill>
    <fill>
      <patternFill patternType="solid">
        <fgColor rgb="FFED9A22"/>
        <bgColor indexed="64"/>
      </patternFill>
    </fill>
    <fill>
      <patternFill patternType="solid">
        <fgColor rgb="FF54B948"/>
        <bgColor indexed="64"/>
      </patternFill>
    </fill>
    <fill>
      <patternFill patternType="solid">
        <fgColor rgb="FFAA4B16"/>
        <bgColor indexed="64"/>
      </patternFill>
    </fill>
    <fill>
      <patternFill patternType="solid">
        <fgColor rgb="FF0060A8"/>
        <bgColor indexed="64"/>
      </patternFill>
    </fill>
    <fill>
      <patternFill patternType="solid">
        <fgColor rgb="FFFFDDD5"/>
        <bgColor indexed="64"/>
      </patternFill>
    </fill>
    <fill>
      <patternFill patternType="solid">
        <fgColor rgb="FFFFFF00"/>
        <bgColor indexed="64"/>
      </patternFill>
    </fill>
    <fill>
      <patternFill patternType="solid">
        <fgColor rgb="FF00B050"/>
        <bgColor indexed="64"/>
      </patternFill>
    </fill>
    <fill>
      <patternFill patternType="solid">
        <fgColor rgb="FFEAEAEA"/>
        <bgColor indexed="64"/>
      </patternFill>
    </fill>
    <fill>
      <patternFill patternType="solid">
        <fgColor theme="1" tint="0.34998626667073579"/>
        <bgColor indexed="64"/>
      </patternFill>
    </fill>
    <fill>
      <patternFill patternType="solid">
        <fgColor theme="0"/>
        <bgColor indexed="64"/>
      </patternFill>
    </fill>
    <fill>
      <patternFill patternType="solid">
        <fgColor rgb="FFFCFCFC"/>
        <bgColor indexed="64"/>
      </patternFill>
    </fill>
  </fills>
  <borders count="87">
    <border>
      <left/>
      <right/>
      <top/>
      <bottom/>
      <diagonal/>
    </border>
    <border>
      <left/>
      <right/>
      <top/>
      <bottom style="thin">
        <color theme="0" tint="-0.1499984740745262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diagonal/>
    </border>
    <border>
      <left/>
      <right style="medium">
        <color theme="0" tint="-0.249977111117893"/>
      </right>
      <top/>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medium">
        <color theme="0" tint="-0.14999847407452621"/>
      </left>
      <right/>
      <top style="medium">
        <color theme="0" tint="-0.14999847407452621"/>
      </top>
      <bottom/>
      <diagonal/>
    </border>
    <border>
      <left/>
      <right/>
      <top style="medium">
        <color theme="0" tint="-0.14999847407452621"/>
      </top>
      <bottom/>
      <diagonal/>
    </border>
    <border>
      <left/>
      <right style="medium">
        <color theme="0" tint="-0.14999847407452621"/>
      </right>
      <top style="medium">
        <color theme="0" tint="-0.14999847407452621"/>
      </top>
      <bottom/>
      <diagonal/>
    </border>
    <border>
      <left style="medium">
        <color theme="0" tint="-0.14999847407452621"/>
      </left>
      <right/>
      <top/>
      <bottom/>
      <diagonal/>
    </border>
    <border>
      <left/>
      <right style="medium">
        <color theme="0" tint="-0.14999847407452621"/>
      </right>
      <top/>
      <bottom/>
      <diagonal/>
    </border>
    <border>
      <left style="medium">
        <color theme="0" tint="-0.14999847407452621"/>
      </left>
      <right/>
      <top/>
      <bottom style="medium">
        <color theme="0" tint="-0.14999847407452621"/>
      </bottom>
      <diagonal/>
    </border>
    <border>
      <left/>
      <right/>
      <top/>
      <bottom style="medium">
        <color theme="0" tint="-0.14999847407452621"/>
      </bottom>
      <diagonal/>
    </border>
    <border>
      <left/>
      <right style="medium">
        <color theme="0" tint="-0.14999847407452621"/>
      </right>
      <top/>
      <bottom style="medium">
        <color theme="0" tint="-0.14999847407452621"/>
      </bottom>
      <diagonal/>
    </border>
    <border>
      <left style="medium">
        <color theme="0" tint="-0.14999847407452621"/>
      </left>
      <right/>
      <top style="medium">
        <color theme="0" tint="-0.14999847407452621"/>
      </top>
      <bottom style="thin">
        <color theme="0" tint="-0.14999847407452621"/>
      </bottom>
      <diagonal/>
    </border>
    <border>
      <left/>
      <right/>
      <top style="medium">
        <color theme="0" tint="-0.14999847407452621"/>
      </top>
      <bottom style="thin">
        <color theme="0" tint="-0.14999847407452621"/>
      </bottom>
      <diagonal/>
    </border>
    <border>
      <left/>
      <right style="medium">
        <color theme="0" tint="-0.14999847407452621"/>
      </right>
      <top style="medium">
        <color theme="0" tint="-0.14999847407452621"/>
      </top>
      <bottom style="thin">
        <color theme="0" tint="-0.14999847407452621"/>
      </bottom>
      <diagonal/>
    </border>
    <border>
      <left style="thin">
        <color theme="0" tint="-0.14999847407452621"/>
      </left>
      <right/>
      <top style="medium">
        <color theme="0" tint="-0.14999847407452621"/>
      </top>
      <bottom style="thin">
        <color theme="0" tint="-0.14999847407452621"/>
      </bottom>
      <diagonal/>
    </border>
    <border>
      <left style="thin">
        <color theme="0" tint="-0.14999847407452621"/>
      </left>
      <right style="thin">
        <color theme="0" tint="-0.14999847407452621"/>
      </right>
      <top style="medium">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medium">
        <color theme="0" tint="-0.14999847407452621"/>
      </bottom>
      <diagonal/>
    </border>
    <border>
      <left style="thin">
        <color theme="0" tint="-0.14999847407452621"/>
      </left>
      <right style="thin">
        <color theme="0" tint="-0.14999847407452621"/>
      </right>
      <top style="medium">
        <color theme="0" tint="-0.14999847407452621"/>
      </top>
      <bottom/>
      <diagonal/>
    </border>
    <border>
      <left style="medium">
        <color theme="0" tint="-0.14999847407452621"/>
      </left>
      <right/>
      <top style="thin">
        <color theme="0" tint="-0.14999847407452621"/>
      </top>
      <bottom style="thin">
        <color theme="0" tint="-0.14999847407452621"/>
      </bottom>
      <diagonal/>
    </border>
    <border>
      <left/>
      <right style="medium">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medium">
        <color theme="0" tint="-0.14999847407452621"/>
      </bottom>
      <diagonal/>
    </border>
    <border>
      <left style="medium">
        <color theme="0" tint="-0.14999847407452621"/>
      </left>
      <right/>
      <top style="medium">
        <color theme="0" tint="-0.14999847407452621"/>
      </top>
      <bottom style="medium">
        <color theme="0" tint="-0.14999847407452621"/>
      </bottom>
      <diagonal/>
    </border>
    <border>
      <left/>
      <right/>
      <top style="medium">
        <color theme="0" tint="-0.14999847407452621"/>
      </top>
      <bottom style="medium">
        <color theme="0" tint="-0.14999847407452621"/>
      </bottom>
      <diagonal/>
    </border>
    <border>
      <left/>
      <right style="medium">
        <color theme="0" tint="-0.14999847407452621"/>
      </right>
      <top style="medium">
        <color theme="0" tint="-0.14999847407452621"/>
      </top>
      <bottom style="medium">
        <color theme="0" tint="-0.14999847407452621"/>
      </bottom>
      <diagonal/>
    </border>
    <border>
      <left style="thin">
        <color theme="0" tint="-0.14999847407452621"/>
      </left>
      <right/>
      <top/>
      <bottom style="medium">
        <color theme="0" tint="-0.14999847407452621"/>
      </bottom>
      <diagonal/>
    </border>
    <border>
      <left style="medium">
        <color theme="0" tint="-0.14999847407452621"/>
      </left>
      <right style="medium">
        <color theme="0" tint="-0.14999847407452621"/>
      </right>
      <top style="medium">
        <color theme="0" tint="-0.14999847407452621"/>
      </top>
      <bottom/>
      <diagonal/>
    </border>
    <border>
      <left style="medium">
        <color theme="0" tint="-0.14999847407452621"/>
      </left>
      <right style="medium">
        <color theme="0" tint="-0.14999847407452621"/>
      </right>
      <top/>
      <bottom/>
      <diagonal/>
    </border>
    <border>
      <left style="medium">
        <color theme="0" tint="-0.14999847407452621"/>
      </left>
      <right style="medium">
        <color theme="0" tint="-0.14999847407452621"/>
      </right>
      <top/>
      <bottom style="medium">
        <color theme="0" tint="-0.14999847407452621"/>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bottom style="medium">
        <color theme="0" tint="-0.499984740745262"/>
      </bottom>
      <diagonal/>
    </border>
    <border>
      <left style="thin">
        <color theme="0" tint="-0.499984740745262"/>
      </left>
      <right style="thin">
        <color theme="0" tint="-0.499984740745262"/>
      </right>
      <top/>
      <bottom style="medium">
        <color theme="0" tint="-0.499984740745262"/>
      </bottom>
      <diagonal/>
    </border>
    <border>
      <left style="medium">
        <color rgb="FF0070C0"/>
      </left>
      <right/>
      <top style="medium">
        <color rgb="FF0070C0"/>
      </top>
      <bottom/>
      <diagonal/>
    </border>
    <border>
      <left/>
      <right/>
      <top style="medium">
        <color rgb="FF0070C0"/>
      </top>
      <bottom/>
      <diagonal/>
    </border>
    <border>
      <left style="thin">
        <color theme="0" tint="-0.14999847407452621"/>
      </left>
      <right style="thin">
        <color theme="0" tint="-0.14999847407452621"/>
      </right>
      <top style="thin">
        <color theme="0" tint="-0.14999847407452621"/>
      </top>
      <bottom/>
      <diagonal/>
    </border>
    <border>
      <left style="medium">
        <color rgb="FF0060A8"/>
      </left>
      <right style="thin">
        <color theme="0" tint="-0.249977111117893"/>
      </right>
      <top style="medium">
        <color rgb="FF0060A8"/>
      </top>
      <bottom style="medium">
        <color rgb="FF0070C0"/>
      </bottom>
      <diagonal/>
    </border>
    <border>
      <left style="thin">
        <color theme="0" tint="-0.249977111117893"/>
      </left>
      <right style="thin">
        <color theme="0" tint="-0.249977111117893"/>
      </right>
      <top style="medium">
        <color rgb="FF0060A8"/>
      </top>
      <bottom style="medium">
        <color rgb="FF0070C0"/>
      </bottom>
      <diagonal/>
    </border>
    <border>
      <left style="thin">
        <color theme="0" tint="-0.249977111117893"/>
      </left>
      <right style="medium">
        <color rgb="FF0060A8"/>
      </right>
      <top style="medium">
        <color rgb="FF0060A8"/>
      </top>
      <bottom style="medium">
        <color rgb="FF0070C0"/>
      </bottom>
      <diagonal/>
    </border>
    <border>
      <left style="medium">
        <color rgb="FF0060A8"/>
      </left>
      <right/>
      <top/>
      <bottom/>
      <diagonal/>
    </border>
    <border>
      <left/>
      <right style="medium">
        <color rgb="FF0060A8"/>
      </right>
      <top/>
      <bottom/>
      <diagonal/>
    </border>
    <border>
      <left style="medium">
        <color rgb="FF0060A8"/>
      </left>
      <right/>
      <top/>
      <bottom style="medium">
        <color rgb="FF0060A8"/>
      </bottom>
      <diagonal/>
    </border>
    <border>
      <left/>
      <right/>
      <top/>
      <bottom style="medium">
        <color rgb="FF0060A8"/>
      </bottom>
      <diagonal/>
    </border>
    <border>
      <left/>
      <right style="medium">
        <color rgb="FF0060A8"/>
      </right>
      <top/>
      <bottom style="medium">
        <color rgb="FF0060A8"/>
      </bottom>
      <diagonal/>
    </border>
    <border>
      <left style="medium">
        <color rgb="FF0070C0"/>
      </left>
      <right style="thin">
        <color theme="0" tint="-0.14999847407452621"/>
      </right>
      <top/>
      <bottom style="thin">
        <color theme="0" tint="-0.249977111117893"/>
      </bottom>
      <diagonal/>
    </border>
    <border>
      <left style="medium">
        <color rgb="FF0070C0"/>
      </left>
      <right style="thin">
        <color theme="0" tint="-0.14999847407452621"/>
      </right>
      <top style="thin">
        <color theme="0" tint="-0.249977111117893"/>
      </top>
      <bottom style="thin">
        <color theme="0" tint="-0.249977111117893"/>
      </bottom>
      <diagonal/>
    </border>
    <border>
      <left/>
      <right/>
      <top style="thin">
        <color theme="0" tint="-0.14996795556505021"/>
      </top>
      <bottom/>
      <diagonal/>
    </border>
    <border>
      <left style="thin">
        <color theme="0" tint="-0.14999847407452621"/>
      </left>
      <right/>
      <top style="thin">
        <color theme="0" tint="-0.14996795556505021"/>
      </top>
      <bottom/>
      <diagonal/>
    </border>
    <border>
      <left style="medium">
        <color rgb="FF0070C0"/>
      </left>
      <right style="thin">
        <color theme="0" tint="-0.14999847407452621"/>
      </right>
      <top style="thin">
        <color theme="0" tint="-0.249977111117893"/>
      </top>
      <bottom/>
      <diagonal/>
    </border>
    <border>
      <left style="thin">
        <color theme="0" tint="-0.14999847407452621"/>
      </left>
      <right/>
      <top style="thin">
        <color theme="0" tint="-0.14999847407452621"/>
      </top>
      <bottom/>
      <diagonal/>
    </border>
    <border>
      <left style="thin">
        <color theme="0" tint="-0.14999847407452621"/>
      </left>
      <right/>
      <top/>
      <bottom style="thin">
        <color theme="0" tint="-0.14999847407452621"/>
      </bottom>
      <diagonal/>
    </border>
    <border>
      <left/>
      <right style="medium">
        <color rgb="FF0060A8"/>
      </right>
      <top/>
      <bottom style="thin">
        <color theme="0" tint="-0.14999847407452621"/>
      </bottom>
      <diagonal/>
    </border>
    <border>
      <left/>
      <right style="medium">
        <color rgb="FF0060A8"/>
      </right>
      <top style="thin">
        <color theme="0" tint="-0.14996795556505021"/>
      </top>
      <bottom/>
      <diagonal/>
    </border>
    <border>
      <left style="thin">
        <color theme="0" tint="-0.249977111117893"/>
      </left>
      <right style="thin">
        <color theme="0" tint="-0.14999847407452621"/>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14999847407452621"/>
      </left>
      <right/>
      <top style="medium">
        <color theme="0" tint="-0.14999847407452621"/>
      </top>
      <bottom/>
      <diagonal/>
    </border>
    <border>
      <left style="medium">
        <color theme="0" tint="-0.14999847407452621"/>
      </left>
      <right style="medium">
        <color theme="0" tint="-0.14999847407452621"/>
      </right>
      <top style="medium">
        <color theme="0" tint="-0.14999847407452621"/>
      </top>
      <bottom style="medium">
        <color theme="0" tint="-0.14999847407452621"/>
      </bottom>
      <diagonal/>
    </border>
    <border>
      <left style="medium">
        <color theme="0" tint="-0.14999847407452621"/>
      </left>
      <right/>
      <top/>
      <bottom style="medium">
        <color rgb="FF0070C0"/>
      </bottom>
      <diagonal/>
    </border>
    <border>
      <left style="thin">
        <color theme="0" tint="-0.14999847407452621"/>
      </left>
      <right style="thin">
        <color theme="0" tint="-0.14999847407452621"/>
      </right>
      <top style="thin">
        <color theme="0" tint="-0.14999847407452621"/>
      </top>
      <bottom style="medium">
        <color rgb="FF0070C0"/>
      </bottom>
      <diagonal/>
    </border>
    <border>
      <left/>
      <right/>
      <top/>
      <bottom style="medium">
        <color rgb="FF0070C0"/>
      </bottom>
      <diagonal/>
    </border>
    <border>
      <left/>
      <right style="medium">
        <color theme="0" tint="-0.14999847407452621"/>
      </right>
      <top/>
      <bottom style="medium">
        <color rgb="FF0070C0"/>
      </bottom>
      <diagonal/>
    </border>
    <border>
      <left style="medium">
        <color theme="0" tint="-0.14999847407452621"/>
      </left>
      <right/>
      <top style="thin">
        <color rgb="FF0070C0"/>
      </top>
      <bottom style="medium">
        <color theme="0" tint="-0.14999847407452621"/>
      </bottom>
      <diagonal/>
    </border>
    <border>
      <left style="thin">
        <color theme="0" tint="-0.14999847407452621"/>
      </left>
      <right/>
      <top style="thin">
        <color rgb="FF0070C0"/>
      </top>
      <bottom style="medium">
        <color theme="0" tint="-0.14999847407452621"/>
      </bottom>
      <diagonal/>
    </border>
    <border>
      <left style="thin">
        <color theme="0" tint="-0.14999847407452621"/>
      </left>
      <right style="medium">
        <color theme="0" tint="-0.14996795556505021"/>
      </right>
      <top style="thin">
        <color rgb="FF0070C0"/>
      </top>
      <bottom style="medium">
        <color theme="0" tint="-0.14999847407452621"/>
      </bottom>
      <diagonal/>
    </border>
    <border>
      <left style="medium">
        <color theme="0" tint="-0.14999847407452621"/>
      </left>
      <right/>
      <top style="medium">
        <color theme="0" tint="-0.14999847407452621"/>
      </top>
      <bottom style="thin">
        <color theme="0" tint="-4.9989318521683403E-2"/>
      </bottom>
      <diagonal/>
    </border>
    <border>
      <left/>
      <right/>
      <top style="medium">
        <color theme="0" tint="-0.14999847407452621"/>
      </top>
      <bottom style="thin">
        <color theme="0" tint="-4.9989318521683403E-2"/>
      </bottom>
      <diagonal/>
    </border>
    <border>
      <left/>
      <right style="medium">
        <color theme="0" tint="-0.14999847407452621"/>
      </right>
      <top style="medium">
        <color theme="0" tint="-0.14999847407452621"/>
      </top>
      <bottom style="thin">
        <color theme="0" tint="-4.9989318521683403E-2"/>
      </bottom>
      <diagonal/>
    </border>
    <border>
      <left/>
      <right style="thin">
        <color theme="0" tint="-0.14999847407452621"/>
      </right>
      <top style="thin">
        <color rgb="FF0070C0"/>
      </top>
      <bottom style="medium">
        <color theme="0" tint="-0.14999847407452621"/>
      </bottom>
      <diagonal/>
    </border>
    <border>
      <left style="thin">
        <color rgb="FFFF0000"/>
      </left>
      <right style="thin">
        <color rgb="FFFF0000"/>
      </right>
      <top style="thin">
        <color rgb="FFFF0000"/>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s>
  <cellStyleXfs count="37">
    <xf numFmtId="0" fontId="0" fillId="0" borderId="0"/>
    <xf numFmtId="0" fontId="3" fillId="0" borderId="0"/>
    <xf numFmtId="0" fontId="10" fillId="0" borderId="0"/>
    <xf numFmtId="0" fontId="14" fillId="4" borderId="0" applyNumberFormat="0" applyBorder="0" applyAlignment="0" applyProtection="0"/>
    <xf numFmtId="0" fontId="3" fillId="0" borderId="0">
      <protection locked="0"/>
    </xf>
    <xf numFmtId="0" fontId="27" fillId="0" borderId="0"/>
    <xf numFmtId="44" fontId="27" fillId="0" borderId="0" applyFont="0" applyFill="0" applyBorder="0" applyAlignment="0" applyProtection="0"/>
    <xf numFmtId="9"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44" fontId="3"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47" fillId="0" borderId="0" applyNumberForma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cellStyleXfs>
  <cellXfs count="373">
    <xf numFmtId="0" fontId="0" fillId="0" borderId="0" xfId="0"/>
    <xf numFmtId="0" fontId="4" fillId="0" borderId="0" xfId="0" applyFont="1" applyProtection="1"/>
    <xf numFmtId="0" fontId="4" fillId="0" borderId="0" xfId="0" applyFont="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horizontal="center"/>
    </xf>
    <xf numFmtId="0" fontId="4" fillId="0" borderId="0" xfId="0" applyFont="1" applyProtection="1">
      <protection locked="0"/>
    </xf>
    <xf numFmtId="0" fontId="18" fillId="0" borderId="20" xfId="0" applyFont="1" applyBorder="1" applyAlignment="1" applyProtection="1">
      <alignment horizontal="left" vertical="center" indent="1" shrinkToFit="1"/>
      <protection locked="0" hidden="1"/>
    </xf>
    <xf numFmtId="0" fontId="13" fillId="0" borderId="37" xfId="0" applyFont="1" applyBorder="1" applyAlignment="1" applyProtection="1">
      <alignment horizontal="left" vertical="top" wrapText="1" shrinkToFit="1"/>
      <protection hidden="1"/>
    </xf>
    <xf numFmtId="0" fontId="6" fillId="0" borderId="20" xfId="0" applyFont="1" applyBorder="1" applyAlignment="1" applyProtection="1">
      <alignment horizontal="right"/>
      <protection hidden="1"/>
    </xf>
    <xf numFmtId="0" fontId="6" fillId="0" borderId="25" xfId="0" applyFont="1" applyBorder="1" applyAlignment="1" applyProtection="1">
      <alignment horizontal="right"/>
      <protection hidden="1"/>
    </xf>
    <xf numFmtId="0" fontId="4" fillId="0" borderId="0" xfId="0" applyFont="1" applyProtection="1">
      <protection locked="0" hidden="1"/>
    </xf>
    <xf numFmtId="0" fontId="4" fillId="0" borderId="0" xfId="0" applyFont="1" applyAlignment="1" applyProtection="1">
      <alignment horizontal="center"/>
      <protection locked="0" hidden="1"/>
    </xf>
    <xf numFmtId="0" fontId="23" fillId="2" borderId="32" xfId="0" applyFont="1" applyFill="1" applyBorder="1" applyAlignment="1" applyProtection="1">
      <alignment horizontal="center"/>
      <protection hidden="1"/>
    </xf>
    <xf numFmtId="0" fontId="23" fillId="0" borderId="0" xfId="0" applyFont="1" applyAlignment="1" applyProtection="1">
      <alignment horizontal="center"/>
      <protection hidden="1"/>
    </xf>
    <xf numFmtId="0" fontId="3" fillId="2" borderId="0" xfId="0" applyFont="1" applyFill="1" applyAlignment="1" applyProtection="1">
      <protection hidden="1"/>
    </xf>
    <xf numFmtId="0" fontId="4" fillId="2" borderId="0" xfId="0" applyFont="1" applyFill="1" applyAlignment="1" applyProtection="1">
      <alignment horizontal="center"/>
      <protection hidden="1"/>
    </xf>
    <xf numFmtId="0" fontId="4" fillId="2" borderId="0" xfId="0" applyFont="1" applyFill="1" applyProtection="1">
      <protection hidden="1"/>
    </xf>
    <xf numFmtId="0" fontId="4" fillId="0" borderId="0" xfId="0" applyFont="1" applyProtection="1">
      <protection hidden="1"/>
    </xf>
    <xf numFmtId="0" fontId="10" fillId="2" borderId="15" xfId="2" applyFont="1" applyFill="1" applyBorder="1" applyAlignment="1" applyProtection="1">
      <protection hidden="1"/>
    </xf>
    <xf numFmtId="0" fontId="10" fillId="2" borderId="15" xfId="2" applyFont="1" applyFill="1" applyBorder="1" applyAlignment="1" applyProtection="1">
      <alignment horizontal="center" wrapText="1"/>
      <protection hidden="1"/>
    </xf>
    <xf numFmtId="0" fontId="10" fillId="0" borderId="0" xfId="2" applyFont="1" applyFill="1" applyBorder="1" applyAlignment="1" applyProtection="1">
      <alignment wrapText="1"/>
      <protection hidden="1"/>
    </xf>
    <xf numFmtId="0" fontId="10" fillId="2" borderId="13" xfId="2" applyFont="1" applyFill="1" applyBorder="1" applyAlignment="1" applyProtection="1">
      <protection hidden="1"/>
    </xf>
    <xf numFmtId="0" fontId="10" fillId="2" borderId="13" xfId="2" applyFont="1" applyFill="1" applyBorder="1" applyAlignment="1" applyProtection="1">
      <alignment horizontal="center" wrapText="1"/>
      <protection hidden="1"/>
    </xf>
    <xf numFmtId="0" fontId="4" fillId="3" borderId="0" xfId="0" applyFont="1" applyFill="1" applyProtection="1">
      <protection hidden="1"/>
    </xf>
    <xf numFmtId="0" fontId="17" fillId="0" borderId="0" xfId="0" applyFont="1" applyAlignment="1" applyProtection="1">
      <alignment horizontal="left"/>
      <protection hidden="1"/>
    </xf>
    <xf numFmtId="0" fontId="4" fillId="0" borderId="0" xfId="0" applyFont="1" applyAlignment="1" applyProtection="1">
      <alignment horizontal="center"/>
      <protection hidden="1"/>
    </xf>
    <xf numFmtId="0" fontId="3" fillId="0" borderId="0" xfId="0" applyFont="1" applyProtection="1">
      <protection hidden="1"/>
    </xf>
    <xf numFmtId="0" fontId="3" fillId="2" borderId="0" xfId="0" applyFont="1" applyFill="1" applyProtection="1">
      <protection hidden="1"/>
    </xf>
    <xf numFmtId="0" fontId="4" fillId="5" borderId="0" xfId="0" applyFont="1" applyFill="1" applyAlignment="1" applyProtection="1">
      <alignment horizontal="center"/>
      <protection locked="0" hidden="1"/>
    </xf>
    <xf numFmtId="0" fontId="17" fillId="0" borderId="0" xfId="0" applyFont="1" applyAlignment="1" applyProtection="1">
      <alignment horizontal="left" indent="1"/>
      <protection hidden="1"/>
    </xf>
    <xf numFmtId="0" fontId="4" fillId="5" borderId="0" xfId="0" applyFont="1" applyFill="1" applyProtection="1">
      <protection hidden="1"/>
    </xf>
    <xf numFmtId="0" fontId="4" fillId="5" borderId="0" xfId="0" applyFont="1" applyFill="1" applyAlignment="1" applyProtection="1">
      <alignment horizontal="center"/>
      <protection hidden="1"/>
    </xf>
    <xf numFmtId="0" fontId="4" fillId="3" borderId="0" xfId="0" applyFont="1" applyFill="1" applyAlignment="1" applyProtection="1">
      <alignment horizontal="left"/>
      <protection hidden="1"/>
    </xf>
    <xf numFmtId="0" fontId="17" fillId="0" borderId="0" xfId="0" applyFont="1" applyFill="1" applyAlignment="1" applyProtection="1">
      <alignment horizontal="left" indent="1"/>
      <protection hidden="1"/>
    </xf>
    <xf numFmtId="0" fontId="17" fillId="0" borderId="0" xfId="0" applyFont="1" applyProtection="1">
      <protection hidden="1"/>
    </xf>
    <xf numFmtId="0" fontId="3" fillId="0" borderId="0" xfId="0" applyFont="1" applyAlignment="1" applyProtection="1">
      <alignment horizontal="center"/>
      <protection hidden="1"/>
    </xf>
    <xf numFmtId="0" fontId="3" fillId="3" borderId="0" xfId="0" applyFont="1" applyFill="1" applyAlignment="1" applyProtection="1">
      <alignment horizontal="left"/>
      <protection hidden="1"/>
    </xf>
    <xf numFmtId="0" fontId="4" fillId="3" borderId="0" xfId="0" applyFont="1" applyFill="1" applyAlignment="1" applyProtection="1">
      <alignment horizontal="center"/>
      <protection hidden="1"/>
    </xf>
    <xf numFmtId="0" fontId="3" fillId="2" borderId="0" xfId="0" applyFont="1" applyFill="1" applyAlignment="1" applyProtection="1">
      <alignment horizontal="left"/>
      <protection hidden="1"/>
    </xf>
    <xf numFmtId="0" fontId="10" fillId="9" borderId="13" xfId="2" applyFont="1" applyFill="1" applyBorder="1" applyAlignment="1" applyProtection="1">
      <protection hidden="1"/>
    </xf>
    <xf numFmtId="0" fontId="4" fillId="9" borderId="13" xfId="0" applyFont="1" applyFill="1" applyBorder="1" applyAlignment="1" applyProtection="1">
      <alignment horizontal="center"/>
      <protection hidden="1"/>
    </xf>
    <xf numFmtId="0" fontId="17" fillId="0" borderId="0" xfId="0" applyFont="1" applyAlignment="1" applyProtection="1">
      <alignment horizontal="center"/>
      <protection hidden="1"/>
    </xf>
    <xf numFmtId="0" fontId="3" fillId="2" borderId="2" xfId="0" applyFont="1" applyFill="1" applyBorder="1" applyProtection="1">
      <protection hidden="1"/>
    </xf>
    <xf numFmtId="0" fontId="3" fillId="2" borderId="2" xfId="0" applyFont="1" applyFill="1" applyBorder="1" applyAlignment="1" applyProtection="1">
      <alignment horizontal="left"/>
      <protection hidden="1"/>
    </xf>
    <xf numFmtId="0" fontId="3" fillId="3" borderId="0" xfId="0" applyFont="1" applyFill="1" applyProtection="1">
      <protection hidden="1"/>
    </xf>
    <xf numFmtId="0" fontId="4" fillId="0" borderId="3" xfId="0" applyFont="1" applyBorder="1" applyProtection="1">
      <protection hidden="1"/>
    </xf>
    <xf numFmtId="0" fontId="4" fillId="0" borderId="4" xfId="0" applyFont="1" applyBorder="1" applyAlignment="1" applyProtection="1">
      <alignment horizontal="center"/>
      <protection hidden="1"/>
    </xf>
    <xf numFmtId="0" fontId="17" fillId="0" borderId="4" xfId="0" applyFont="1" applyBorder="1" applyAlignment="1" applyProtection="1">
      <alignment horizontal="center"/>
      <protection hidden="1"/>
    </xf>
    <xf numFmtId="0" fontId="17" fillId="0" borderId="5" xfId="0" applyFont="1" applyBorder="1" applyAlignment="1" applyProtection="1">
      <alignment horizontal="center"/>
      <protection hidden="1"/>
    </xf>
    <xf numFmtId="0" fontId="17" fillId="0" borderId="6" xfId="0" applyFont="1" applyBorder="1" applyProtection="1">
      <protection hidden="1"/>
    </xf>
    <xf numFmtId="0" fontId="17" fillId="0" borderId="0" xfId="0" applyFont="1" applyBorder="1" applyAlignment="1" applyProtection="1">
      <alignment horizontal="center"/>
      <protection hidden="1"/>
    </xf>
    <xf numFmtId="0" fontId="4" fillId="0" borderId="0" xfId="0" applyFont="1" applyBorder="1" applyAlignment="1" applyProtection="1">
      <alignment horizontal="center"/>
      <protection hidden="1"/>
    </xf>
    <xf numFmtId="0" fontId="17" fillId="0" borderId="7" xfId="0" applyFont="1" applyBorder="1" applyAlignment="1" applyProtection="1">
      <alignment horizontal="center"/>
      <protection hidden="1"/>
    </xf>
    <xf numFmtId="0" fontId="3" fillId="2" borderId="6" xfId="0" applyFont="1" applyFill="1" applyBorder="1" applyProtection="1">
      <protection hidden="1"/>
    </xf>
    <xf numFmtId="0" fontId="4" fillId="2" borderId="0" xfId="0" applyFont="1" applyFill="1" applyBorder="1" applyAlignment="1" applyProtection="1">
      <alignment horizontal="center"/>
      <protection hidden="1"/>
    </xf>
    <xf numFmtId="0" fontId="4" fillId="2" borderId="2" xfId="0" applyFont="1" applyFill="1" applyBorder="1" applyAlignment="1" applyProtection="1">
      <alignment horizontal="center"/>
      <protection hidden="1"/>
    </xf>
    <xf numFmtId="0" fontId="4" fillId="0" borderId="0" xfId="0" applyFont="1" applyBorder="1" applyProtection="1">
      <protection hidden="1"/>
    </xf>
    <xf numFmtId="0" fontId="4" fillId="2" borderId="8" xfId="0" applyFont="1" applyFill="1" applyBorder="1" applyAlignment="1" applyProtection="1">
      <alignment horizontal="left"/>
      <protection hidden="1"/>
    </xf>
    <xf numFmtId="0" fontId="4" fillId="2" borderId="8" xfId="0" applyFont="1" applyFill="1" applyBorder="1" applyAlignment="1" applyProtection="1">
      <alignment horizontal="center"/>
      <protection hidden="1"/>
    </xf>
    <xf numFmtId="0" fontId="3" fillId="2" borderId="2" xfId="0" applyFont="1" applyFill="1" applyBorder="1" applyAlignment="1" applyProtection="1">
      <alignment horizontal="center"/>
      <protection hidden="1"/>
    </xf>
    <xf numFmtId="0" fontId="4" fillId="0" borderId="6" xfId="0" applyFont="1" applyBorder="1" applyProtection="1">
      <protection hidden="1"/>
    </xf>
    <xf numFmtId="0" fontId="4" fillId="0" borderId="7" xfId="0" applyFont="1" applyBorder="1" applyAlignment="1" applyProtection="1">
      <alignment horizontal="left"/>
      <protection hidden="1"/>
    </xf>
    <xf numFmtId="0" fontId="3" fillId="2" borderId="9" xfId="0" applyFont="1" applyFill="1" applyBorder="1" applyProtection="1">
      <protection hidden="1"/>
    </xf>
    <xf numFmtId="0" fontId="4" fillId="2" borderId="10" xfId="0" applyFont="1" applyFill="1" applyBorder="1" applyAlignment="1" applyProtection="1">
      <alignment horizontal="center"/>
      <protection hidden="1"/>
    </xf>
    <xf numFmtId="0" fontId="3" fillId="2" borderId="11" xfId="0" applyFont="1" applyFill="1" applyBorder="1" applyAlignment="1" applyProtection="1">
      <alignment horizontal="center"/>
      <protection hidden="1"/>
    </xf>
    <xf numFmtId="0" fontId="4" fillId="2" borderId="11" xfId="0" applyFont="1" applyFill="1" applyBorder="1" applyAlignment="1" applyProtection="1">
      <alignment horizontal="center"/>
      <protection hidden="1"/>
    </xf>
    <xf numFmtId="0" fontId="4" fillId="0" borderId="10" xfId="0" applyFont="1" applyBorder="1" applyProtection="1">
      <protection hidden="1"/>
    </xf>
    <xf numFmtId="0" fontId="4" fillId="2" borderId="12" xfId="0" applyFont="1" applyFill="1" applyBorder="1" applyAlignment="1" applyProtection="1">
      <alignment horizontal="left"/>
      <protection hidden="1"/>
    </xf>
    <xf numFmtId="0" fontId="3" fillId="3" borderId="0" xfId="0" applyFont="1" applyFill="1" applyAlignment="1" applyProtection="1">
      <alignment horizontal="center"/>
      <protection hidden="1"/>
    </xf>
    <xf numFmtId="0" fontId="4" fillId="3" borderId="2" xfId="0" applyFont="1" applyFill="1" applyBorder="1" applyProtection="1">
      <protection hidden="1"/>
    </xf>
    <xf numFmtId="0" fontId="4" fillId="3" borderId="2" xfId="0" applyFont="1" applyFill="1" applyBorder="1" applyAlignment="1" applyProtection="1">
      <alignment horizontal="center"/>
      <protection hidden="1"/>
    </xf>
    <xf numFmtId="15" fontId="4" fillId="3" borderId="2" xfId="0" applyNumberFormat="1" applyFont="1" applyFill="1" applyBorder="1" applyAlignment="1" applyProtection="1">
      <alignment horizontal="center"/>
      <protection hidden="1"/>
    </xf>
    <xf numFmtId="15" fontId="4" fillId="8" borderId="13" xfId="0" applyNumberFormat="1" applyFont="1" applyFill="1" applyBorder="1" applyAlignment="1" applyProtection="1">
      <alignment horizontal="center"/>
      <protection hidden="1"/>
    </xf>
    <xf numFmtId="0" fontId="14" fillId="4" borderId="0" xfId="3" applyAlignment="1" applyProtection="1">
      <alignment horizontal="center"/>
      <protection hidden="1"/>
    </xf>
    <xf numFmtId="0" fontId="14" fillId="4" borderId="0" xfId="3" applyBorder="1" applyAlignment="1" applyProtection="1">
      <alignment horizontal="center"/>
      <protection hidden="1"/>
    </xf>
    <xf numFmtId="0" fontId="14" fillId="4" borderId="0" xfId="3"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4" fillId="0" borderId="1" xfId="0" applyFont="1" applyBorder="1" applyAlignment="1" applyProtection="1">
      <alignment horizontal="center" vertical="center"/>
      <protection locked="0" hidden="1"/>
    </xf>
    <xf numFmtId="0" fontId="4" fillId="0" borderId="0" xfId="0" applyFont="1" applyBorder="1" applyAlignment="1" applyProtection="1">
      <alignment horizontal="center" vertical="center"/>
      <protection hidden="1"/>
    </xf>
    <xf numFmtId="0" fontId="4" fillId="7" borderId="0" xfId="0" applyFont="1" applyFill="1" applyAlignment="1" applyProtection="1">
      <alignment horizontal="left" vertical="center"/>
      <protection hidden="1"/>
    </xf>
    <xf numFmtId="0" fontId="4" fillId="0" borderId="0" xfId="0" applyFont="1" applyAlignment="1" applyProtection="1">
      <alignment vertical="center"/>
      <protection locked="0" hidden="1"/>
    </xf>
    <xf numFmtId="0" fontId="21" fillId="3" borderId="0" xfId="0" applyFont="1" applyFill="1" applyAlignment="1" applyProtection="1">
      <alignment horizontal="center" vertical="center"/>
      <protection hidden="1"/>
    </xf>
    <xf numFmtId="0" fontId="4" fillId="3" borderId="0" xfId="0" applyFont="1" applyFill="1" applyAlignment="1" applyProtection="1">
      <alignment horizontal="center" vertical="center"/>
      <protection hidden="1"/>
    </xf>
    <xf numFmtId="0" fontId="3" fillId="2" borderId="0" xfId="0" applyFont="1" applyFill="1" applyAlignment="1" applyProtection="1">
      <alignment vertical="center"/>
      <protection hidden="1"/>
    </xf>
    <xf numFmtId="0" fontId="14" fillId="4" borderId="0" xfId="3" applyAlignment="1" applyProtection="1">
      <alignment horizontal="center" vertical="center"/>
      <protection hidden="1"/>
    </xf>
    <xf numFmtId="0" fontId="3" fillId="3" borderId="42" xfId="0" applyFont="1" applyFill="1" applyBorder="1" applyAlignment="1" applyProtection="1">
      <alignment horizontal="center"/>
      <protection hidden="1"/>
    </xf>
    <xf numFmtId="0" fontId="3" fillId="3" borderId="43" xfId="0" applyFont="1" applyFill="1" applyBorder="1" applyAlignment="1" applyProtection="1">
      <alignment horizontal="center"/>
      <protection hidden="1"/>
    </xf>
    <xf numFmtId="0" fontId="3" fillId="0" borderId="0" xfId="0" quotePrefix="1" applyFont="1" applyProtection="1">
      <protection hidden="1"/>
    </xf>
    <xf numFmtId="0" fontId="14" fillId="4" borderId="1" xfId="3" applyBorder="1" applyAlignment="1" applyProtection="1">
      <alignment horizontal="center" vertical="center"/>
      <protection hidden="1"/>
    </xf>
    <xf numFmtId="0" fontId="4" fillId="0" borderId="1" xfId="0" applyFont="1" applyBorder="1" applyAlignment="1" applyProtection="1">
      <alignment horizontal="center" vertical="center"/>
      <protection hidden="1"/>
    </xf>
    <xf numFmtId="0" fontId="3" fillId="0" borderId="0" xfId="0" applyFont="1" applyAlignment="1" applyProtection="1">
      <alignment vertical="center"/>
      <protection hidden="1"/>
    </xf>
    <xf numFmtId="0" fontId="14" fillId="4" borderId="18" xfId="3" applyBorder="1" applyAlignment="1" applyProtection="1">
      <alignment horizontal="center" vertical="center"/>
      <protection hidden="1"/>
    </xf>
    <xf numFmtId="0" fontId="4" fillId="3" borderId="0" xfId="0" applyFont="1" applyFill="1" applyAlignment="1" applyProtection="1">
      <alignment vertical="center"/>
      <protection hidden="1"/>
    </xf>
    <xf numFmtId="0" fontId="4" fillId="0" borderId="0" xfId="0" applyFont="1" applyBorder="1" applyAlignment="1" applyProtection="1">
      <alignment horizontal="center"/>
      <protection locked="0" hidden="1"/>
    </xf>
    <xf numFmtId="0" fontId="6" fillId="0" borderId="19" xfId="0" applyFont="1" applyBorder="1" applyAlignment="1" applyProtection="1">
      <alignment horizontal="right"/>
      <protection hidden="1"/>
    </xf>
    <xf numFmtId="0" fontId="6" fillId="0" borderId="24" xfId="0" applyFont="1" applyBorder="1" applyAlignment="1" applyProtection="1">
      <alignment horizontal="right"/>
      <protection hidden="1"/>
    </xf>
    <xf numFmtId="0" fontId="6" fillId="0" borderId="19" xfId="0" applyFont="1" applyBorder="1" applyAlignment="1" applyProtection="1">
      <alignment horizontal="right" vertical="center"/>
      <protection hidden="1"/>
    </xf>
    <xf numFmtId="0" fontId="6" fillId="0" borderId="22" xfId="0" applyFont="1" applyBorder="1" applyAlignment="1" applyProtection="1">
      <alignment horizontal="right" vertical="center"/>
      <protection hidden="1"/>
    </xf>
    <xf numFmtId="0" fontId="6" fillId="0" borderId="24" xfId="0" applyFont="1" applyBorder="1" applyAlignment="1" applyProtection="1">
      <alignment horizontal="right" vertical="center"/>
      <protection hidden="1"/>
    </xf>
    <xf numFmtId="0" fontId="6" fillId="0" borderId="34" xfId="0" applyFont="1" applyBorder="1" applyAlignment="1" applyProtection="1">
      <alignment horizontal="right" vertical="center"/>
      <protection hidden="1"/>
    </xf>
    <xf numFmtId="0" fontId="5" fillId="0" borderId="19" xfId="0" applyFont="1" applyBorder="1" applyAlignment="1" applyProtection="1">
      <alignment horizontal="right" vertical="center"/>
      <protection hidden="1"/>
    </xf>
    <xf numFmtId="0" fontId="5" fillId="0" borderId="22" xfId="0" applyFont="1" applyBorder="1" applyAlignment="1" applyProtection="1">
      <alignment horizontal="right" vertical="center"/>
      <protection hidden="1"/>
    </xf>
    <xf numFmtId="0" fontId="11" fillId="0" borderId="31" xfId="0" applyFont="1" applyBorder="1" applyAlignment="1" applyProtection="1">
      <alignment horizontal="left" vertical="center" indent="2" shrinkToFit="1"/>
      <protection hidden="1"/>
    </xf>
    <xf numFmtId="0" fontId="11" fillId="0" borderId="13" xfId="0" applyFont="1" applyBorder="1" applyAlignment="1" applyProtection="1">
      <alignment horizontal="left" vertical="center" indent="2" shrinkToFit="1"/>
      <protection hidden="1"/>
    </xf>
    <xf numFmtId="0" fontId="22" fillId="3" borderId="0" xfId="0" applyFont="1" applyFill="1" applyBorder="1" applyAlignment="1" applyProtection="1">
      <alignment horizontal="left"/>
      <protection hidden="1"/>
    </xf>
    <xf numFmtId="0" fontId="25" fillId="0" borderId="0" xfId="0" applyFont="1" applyAlignment="1" applyProtection="1">
      <alignment vertical="center"/>
    </xf>
    <xf numFmtId="0" fontId="26" fillId="0" borderId="0" xfId="0" applyFont="1" applyAlignment="1" applyProtection="1">
      <alignment vertical="center"/>
    </xf>
    <xf numFmtId="15" fontId="3" fillId="8" borderId="13" xfId="0" applyNumberFormat="1" applyFont="1" applyFill="1" applyBorder="1" applyAlignment="1" applyProtection="1">
      <alignment horizontal="center"/>
      <protection hidden="1"/>
    </xf>
    <xf numFmtId="0" fontId="4" fillId="8" borderId="13" xfId="0" applyNumberFormat="1" applyFont="1" applyFill="1" applyBorder="1" applyAlignment="1" applyProtection="1">
      <alignment horizontal="center"/>
      <protection hidden="1"/>
    </xf>
    <xf numFmtId="15" fontId="4" fillId="2" borderId="13" xfId="0" applyNumberFormat="1" applyFont="1" applyFill="1" applyBorder="1" applyAlignment="1" applyProtection="1">
      <alignment horizontal="center"/>
      <protection hidden="1"/>
    </xf>
    <xf numFmtId="0" fontId="3" fillId="8" borderId="13" xfId="0" applyNumberFormat="1" applyFont="1" applyFill="1" applyBorder="1" applyAlignment="1" applyProtection="1">
      <alignment horizontal="center"/>
      <protection hidden="1"/>
    </xf>
    <xf numFmtId="0" fontId="3" fillId="8" borderId="13" xfId="0" applyNumberFormat="1" applyFont="1" applyFill="1" applyBorder="1" applyAlignment="1" applyProtection="1">
      <alignment horizontal="left"/>
      <protection hidden="1"/>
    </xf>
    <xf numFmtId="0" fontId="21" fillId="3" borderId="0" xfId="0" applyFont="1" applyFill="1" applyAlignment="1" applyProtection="1">
      <alignment horizontal="center" vertical="center"/>
      <protection locked="0" hidden="1"/>
    </xf>
    <xf numFmtId="0" fontId="29" fillId="0" borderId="38" xfId="0" applyFont="1" applyBorder="1" applyAlignment="1" applyProtection="1">
      <alignment vertical="center" wrapText="1" shrinkToFit="1"/>
      <protection hidden="1"/>
    </xf>
    <xf numFmtId="0" fontId="31" fillId="11" borderId="44" xfId="4" applyNumberFormat="1" applyFont="1" applyFill="1" applyBorder="1" applyAlignment="1" applyProtection="1">
      <alignment horizontal="center" wrapText="1"/>
    </xf>
    <xf numFmtId="0" fontId="31" fillId="11" borderId="45" xfId="4" applyNumberFormat="1" applyFont="1" applyFill="1" applyBorder="1" applyAlignment="1" applyProtection="1">
      <alignment horizontal="center" wrapText="1"/>
    </xf>
    <xf numFmtId="49" fontId="32" fillId="12" borderId="46" xfId="4" applyNumberFormat="1" applyFont="1" applyFill="1" applyBorder="1" applyAlignment="1" applyProtection="1">
      <alignment horizontal="center" wrapText="1"/>
    </xf>
    <xf numFmtId="0" fontId="32" fillId="12" borderId="47" xfId="4" applyFont="1" applyFill="1" applyBorder="1" applyAlignment="1" applyProtection="1">
      <alignment horizontal="center" wrapText="1"/>
    </xf>
    <xf numFmtId="0" fontId="32" fillId="14" borderId="47" xfId="4" applyFont="1" applyFill="1" applyBorder="1" applyAlignment="1" applyProtection="1">
      <alignment horizontal="center" wrapText="1"/>
    </xf>
    <xf numFmtId="0" fontId="32" fillId="13" borderId="47" xfId="4" applyFont="1" applyFill="1" applyBorder="1" applyAlignment="1" applyProtection="1">
      <alignment horizontal="center" wrapText="1"/>
    </xf>
    <xf numFmtId="49" fontId="35" fillId="12" borderId="46" xfId="4" applyNumberFormat="1" applyFont="1" applyFill="1" applyBorder="1" applyAlignment="1" applyProtection="1">
      <alignment horizontal="center" wrapText="1"/>
    </xf>
    <xf numFmtId="0" fontId="35" fillId="12" borderId="47" xfId="4" applyFont="1" applyFill="1" applyBorder="1" applyAlignment="1" applyProtection="1">
      <alignment horizontal="center" wrapText="1"/>
    </xf>
    <xf numFmtId="0" fontId="35" fillId="14" borderId="47" xfId="4" applyFont="1" applyFill="1" applyBorder="1" applyAlignment="1" applyProtection="1">
      <alignment horizontal="center" wrapText="1"/>
    </xf>
    <xf numFmtId="0" fontId="35" fillId="13" borderId="47" xfId="4" applyFont="1" applyFill="1" applyBorder="1" applyAlignment="1" applyProtection="1">
      <alignment horizontal="center" wrapText="1"/>
    </xf>
    <xf numFmtId="0" fontId="35" fillId="11" borderId="44" xfId="4" applyNumberFormat="1" applyFont="1" applyFill="1" applyBorder="1" applyAlignment="1" applyProtection="1">
      <alignment horizontal="center" wrapText="1"/>
    </xf>
    <xf numFmtId="0" fontId="35" fillId="11" borderId="45" xfId="4" applyNumberFormat="1" applyFont="1" applyFill="1" applyBorder="1" applyAlignment="1" applyProtection="1">
      <alignment horizontal="center" wrapText="1"/>
    </xf>
    <xf numFmtId="0" fontId="4" fillId="8" borderId="13" xfId="0" applyNumberFormat="1" applyFont="1" applyFill="1" applyBorder="1" applyAlignment="1" applyProtection="1">
      <alignment horizontal="left"/>
      <protection hidden="1"/>
    </xf>
    <xf numFmtId="1" fontId="3" fillId="8" borderId="13" xfId="0" applyNumberFormat="1" applyFont="1" applyFill="1" applyBorder="1" applyAlignment="1" applyProtection="1">
      <alignment horizontal="center"/>
      <protection hidden="1"/>
    </xf>
    <xf numFmtId="0" fontId="36" fillId="0" borderId="0" xfId="0" applyFont="1" applyAlignment="1" applyProtection="1">
      <alignment wrapText="1"/>
    </xf>
    <xf numFmtId="0" fontId="4" fillId="3" borderId="0" xfId="0" applyFont="1" applyFill="1" applyAlignment="1" applyProtection="1">
      <alignment horizontal="center"/>
      <protection locked="0" hidden="1"/>
    </xf>
    <xf numFmtId="0" fontId="4" fillId="2" borderId="2" xfId="0" applyFont="1" applyFill="1" applyBorder="1" applyAlignment="1" applyProtection="1">
      <alignment horizontal="left"/>
      <protection hidden="1"/>
    </xf>
    <xf numFmtId="0" fontId="4" fillId="2" borderId="8" xfId="0" applyFont="1" applyFill="1" applyBorder="1" applyAlignment="1" applyProtection="1">
      <protection hidden="1"/>
    </xf>
    <xf numFmtId="49" fontId="10" fillId="2" borderId="13" xfId="2" applyNumberFormat="1" applyFont="1" applyFill="1" applyBorder="1" applyAlignment="1" applyProtection="1">
      <alignment horizontal="center" wrapText="1"/>
      <protection hidden="1"/>
    </xf>
    <xf numFmtId="0" fontId="39" fillId="11" borderId="48" xfId="0" applyFont="1" applyFill="1" applyBorder="1" applyAlignment="1">
      <alignment horizontal="right" wrapText="1"/>
    </xf>
    <xf numFmtId="0" fontId="0" fillId="11" borderId="49" xfId="0" applyFill="1" applyBorder="1"/>
    <xf numFmtId="0" fontId="0" fillId="0" borderId="0" xfId="0" applyAlignment="1">
      <alignment horizontal="center"/>
    </xf>
    <xf numFmtId="15" fontId="0" fillId="0" borderId="0" xfId="0" applyNumberFormat="1" applyAlignment="1">
      <alignment horizontal="center"/>
    </xf>
    <xf numFmtId="0" fontId="0" fillId="0" borderId="0" xfId="0" applyAlignment="1">
      <alignment horizontal="left"/>
    </xf>
    <xf numFmtId="0" fontId="0" fillId="6" borderId="0" xfId="0" applyFill="1"/>
    <xf numFmtId="0" fontId="0" fillId="6" borderId="13" xfId="0" applyFill="1" applyBorder="1"/>
    <xf numFmtId="0" fontId="0" fillId="6" borderId="13" xfId="0" applyFill="1" applyBorder="1" applyAlignment="1">
      <alignment shrinkToFit="1"/>
    </xf>
    <xf numFmtId="0" fontId="0" fillId="6" borderId="13" xfId="0" applyFill="1" applyBorder="1" applyAlignment="1">
      <alignment horizontal="center"/>
    </xf>
    <xf numFmtId="0" fontId="0" fillId="6" borderId="13" xfId="0" applyFill="1" applyBorder="1" applyAlignment="1">
      <alignment horizontal="left"/>
    </xf>
    <xf numFmtId="15" fontId="0" fillId="6" borderId="13" xfId="0" applyNumberFormat="1" applyFill="1" applyBorder="1" applyAlignment="1">
      <alignment horizontal="center"/>
    </xf>
    <xf numFmtId="0" fontId="42" fillId="0" borderId="13" xfId="0" applyFont="1" applyBorder="1" applyAlignment="1">
      <alignment horizontal="center"/>
    </xf>
    <xf numFmtId="15" fontId="42" fillId="0" borderId="13" xfId="0" applyNumberFormat="1" applyFont="1" applyBorder="1" applyAlignment="1">
      <alignment horizontal="center"/>
    </xf>
    <xf numFmtId="0" fontId="36" fillId="6" borderId="13" xfId="0" applyFont="1" applyFill="1" applyBorder="1" applyProtection="1">
      <protection locked="0"/>
    </xf>
    <xf numFmtId="0" fontId="43" fillId="6" borderId="13" xfId="0" applyFont="1" applyFill="1" applyBorder="1" applyAlignment="1">
      <alignment shrinkToFit="1"/>
    </xf>
    <xf numFmtId="0" fontId="43" fillId="0" borderId="0" xfId="0" applyFont="1" applyAlignment="1">
      <alignment shrinkToFit="1"/>
    </xf>
    <xf numFmtId="0" fontId="3" fillId="0" borderId="0" xfId="0" applyFont="1" applyBorder="1" applyAlignment="1" applyProtection="1">
      <alignment horizontal="center" vertical="center"/>
      <protection locked="0"/>
    </xf>
    <xf numFmtId="0" fontId="41" fillId="6" borderId="51" xfId="0" applyFont="1" applyFill="1" applyBorder="1" applyAlignment="1">
      <alignment horizontal="center" wrapText="1"/>
    </xf>
    <xf numFmtId="0" fontId="41" fillId="6" borderId="52" xfId="0" applyFont="1" applyFill="1" applyBorder="1" applyAlignment="1">
      <alignment horizontal="center" wrapText="1"/>
    </xf>
    <xf numFmtId="0" fontId="41" fillId="6" borderId="53" xfId="0" applyFont="1" applyFill="1" applyBorder="1" applyAlignment="1">
      <alignment horizontal="center" wrapText="1"/>
    </xf>
    <xf numFmtId="0" fontId="3" fillId="0" borderId="55" xfId="0" applyFont="1" applyBorder="1" applyAlignment="1" applyProtection="1">
      <alignment horizontal="center" vertical="center"/>
      <protection locked="0"/>
    </xf>
    <xf numFmtId="0" fontId="3" fillId="0" borderId="57" xfId="0" applyFont="1" applyBorder="1" applyAlignment="1" applyProtection="1">
      <alignment horizontal="center" vertical="center"/>
      <protection locked="0"/>
    </xf>
    <xf numFmtId="0" fontId="3" fillId="0" borderId="58" xfId="0" applyFont="1" applyBorder="1" applyAlignment="1" applyProtection="1">
      <alignment horizontal="center" vertical="center"/>
      <protection locked="0"/>
    </xf>
    <xf numFmtId="0" fontId="3" fillId="0" borderId="54" xfId="0" applyFont="1" applyBorder="1" applyAlignment="1" applyProtection="1">
      <alignment shrinkToFit="1"/>
      <protection locked="0"/>
    </xf>
    <xf numFmtId="0" fontId="3" fillId="0" borderId="0" xfId="0" applyFont="1" applyBorder="1" applyAlignment="1" applyProtection="1">
      <alignment shrinkToFit="1"/>
      <protection locked="0"/>
    </xf>
    <xf numFmtId="0" fontId="3" fillId="0" borderId="56" xfId="0" applyFont="1" applyBorder="1" applyAlignment="1" applyProtection="1">
      <alignment shrinkToFit="1"/>
      <protection locked="0"/>
    </xf>
    <xf numFmtId="0" fontId="3" fillId="0" borderId="57" xfId="0" applyFont="1" applyBorder="1" applyAlignment="1" applyProtection="1">
      <alignment shrinkToFit="1"/>
      <protection locked="0"/>
    </xf>
    <xf numFmtId="0" fontId="40" fillId="2" borderId="0" xfId="0" applyFont="1" applyFill="1" applyBorder="1" applyAlignment="1">
      <alignment horizontal="left" vertical="center" wrapText="1"/>
    </xf>
    <xf numFmtId="0" fontId="17" fillId="0" borderId="0" xfId="0" applyFont="1" applyAlignment="1" applyProtection="1">
      <alignment horizontal="right"/>
      <protection hidden="1"/>
    </xf>
    <xf numFmtId="0" fontId="4" fillId="0" borderId="13" xfId="0" applyFont="1" applyBorder="1" applyProtection="1">
      <protection hidden="1"/>
    </xf>
    <xf numFmtId="0" fontId="4" fillId="3" borderId="13" xfId="0" applyFont="1" applyFill="1" applyBorder="1" applyAlignment="1" applyProtection="1">
      <alignment horizontal="center"/>
      <protection hidden="1"/>
    </xf>
    <xf numFmtId="0" fontId="4" fillId="0" borderId="13" xfId="0" applyFont="1" applyBorder="1" applyAlignment="1" applyProtection="1">
      <alignment horizontal="center"/>
      <protection hidden="1"/>
    </xf>
    <xf numFmtId="0" fontId="3" fillId="3" borderId="13" xfId="0" applyFont="1" applyFill="1" applyBorder="1" applyAlignment="1" applyProtection="1">
      <alignment horizontal="center"/>
      <protection hidden="1"/>
    </xf>
    <xf numFmtId="0" fontId="4" fillId="3" borderId="13" xfId="0" applyFont="1" applyFill="1" applyBorder="1" applyAlignment="1" applyProtection="1">
      <alignment horizontal="left"/>
      <protection hidden="1"/>
    </xf>
    <xf numFmtId="0" fontId="17" fillId="0" borderId="13" xfId="0" applyFont="1" applyBorder="1" applyAlignment="1" applyProtection="1">
      <alignment horizontal="left"/>
      <protection hidden="1"/>
    </xf>
    <xf numFmtId="0" fontId="17" fillId="0" borderId="13" xfId="0" applyFont="1" applyBorder="1" applyAlignment="1" applyProtection="1">
      <alignment horizontal="right"/>
      <protection hidden="1"/>
    </xf>
    <xf numFmtId="0" fontId="4" fillId="3" borderId="13" xfId="0" applyFont="1" applyFill="1" applyBorder="1" applyProtection="1">
      <protection hidden="1"/>
    </xf>
    <xf numFmtId="0" fontId="4" fillId="3" borderId="13" xfId="0" applyFont="1" applyFill="1" applyBorder="1" applyAlignment="1" applyProtection="1">
      <protection locked="0" hidden="1"/>
    </xf>
    <xf numFmtId="0" fontId="3" fillId="3" borderId="13" xfId="0" applyFont="1" applyFill="1" applyBorder="1" applyProtection="1">
      <protection hidden="1"/>
    </xf>
    <xf numFmtId="15" fontId="4" fillId="3" borderId="13" xfId="0" applyNumberFormat="1" applyFont="1" applyFill="1" applyBorder="1" applyAlignment="1" applyProtection="1">
      <alignment horizontal="center"/>
      <protection hidden="1"/>
    </xf>
    <xf numFmtId="0" fontId="38" fillId="6" borderId="59" xfId="0" applyFont="1" applyFill="1" applyBorder="1" applyAlignment="1">
      <alignment horizontal="right"/>
    </xf>
    <xf numFmtId="0" fontId="38" fillId="6" borderId="60" xfId="0" applyFont="1" applyFill="1" applyBorder="1" applyAlignment="1">
      <alignment horizontal="right"/>
    </xf>
    <xf numFmtId="0" fontId="36" fillId="6" borderId="0" xfId="0" applyFont="1" applyFill="1" applyBorder="1" applyProtection="1">
      <protection locked="0"/>
    </xf>
    <xf numFmtId="0" fontId="40" fillId="2" borderId="0" xfId="0" applyFont="1" applyFill="1" applyBorder="1" applyAlignment="1">
      <alignment vertical="center"/>
    </xf>
    <xf numFmtId="0" fontId="42" fillId="0" borderId="0" xfId="0" applyFont="1" applyBorder="1" applyAlignment="1">
      <alignment horizontal="center"/>
    </xf>
    <xf numFmtId="0" fontId="0" fillId="6" borderId="13" xfId="0" applyFill="1" applyBorder="1" applyAlignment="1"/>
    <xf numFmtId="0" fontId="38" fillId="6" borderId="0" xfId="0" applyFont="1" applyFill="1" applyBorder="1" applyAlignment="1">
      <alignment horizontal="right"/>
    </xf>
    <xf numFmtId="0" fontId="0" fillId="0" borderId="0" xfId="0" applyAlignment="1"/>
    <xf numFmtId="0" fontId="25" fillId="15" borderId="0" xfId="0" applyFont="1" applyFill="1" applyAlignment="1" applyProtection="1">
      <alignment horizontal="center" vertical="center" wrapText="1"/>
    </xf>
    <xf numFmtId="49" fontId="0" fillId="3" borderId="13" xfId="0" applyNumberFormat="1" applyFill="1" applyBorder="1"/>
    <xf numFmtId="15" fontId="0" fillId="3" borderId="13" xfId="0" applyNumberFormat="1" applyFill="1" applyBorder="1"/>
    <xf numFmtId="0" fontId="0" fillId="16" borderId="0" xfId="0" applyFill="1"/>
    <xf numFmtId="15" fontId="0" fillId="3" borderId="13" xfId="0" applyNumberFormat="1" applyFill="1" applyBorder="1" applyAlignment="1">
      <alignment shrinkToFit="1"/>
    </xf>
    <xf numFmtId="0" fontId="4" fillId="17" borderId="0" xfId="0" applyFont="1" applyFill="1" applyProtection="1">
      <protection hidden="1"/>
    </xf>
    <xf numFmtId="0" fontId="23" fillId="17" borderId="0" xfId="0" applyFont="1" applyFill="1" applyProtection="1">
      <protection hidden="1"/>
    </xf>
    <xf numFmtId="0" fontId="4" fillId="3" borderId="2" xfId="0" applyFont="1" applyFill="1" applyBorder="1" applyAlignment="1" applyProtection="1">
      <alignment vertical="center"/>
      <protection hidden="1"/>
    </xf>
    <xf numFmtId="0" fontId="0" fillId="3" borderId="13" xfId="0" applyNumberFormat="1" applyFill="1" applyBorder="1" applyAlignment="1">
      <alignment horizontal="left"/>
    </xf>
    <xf numFmtId="0" fontId="4" fillId="3" borderId="2" xfId="0" applyFont="1" applyFill="1" applyBorder="1" applyAlignment="1" applyProtection="1">
      <alignment vertical="center" wrapText="1"/>
      <protection hidden="1"/>
    </xf>
    <xf numFmtId="49" fontId="0" fillId="0" borderId="0" xfId="0" applyNumberFormat="1"/>
    <xf numFmtId="0" fontId="10" fillId="2" borderId="15" xfId="2" applyFont="1" applyFill="1" applyBorder="1" applyAlignment="1" applyProtection="1">
      <protection hidden="1"/>
    </xf>
    <xf numFmtId="0" fontId="10" fillId="2" borderId="15" xfId="2" applyFont="1" applyFill="1" applyBorder="1" applyAlignment="1" applyProtection="1">
      <alignment horizontal="center" wrapText="1"/>
      <protection hidden="1"/>
    </xf>
    <xf numFmtId="0" fontId="14" fillId="4" borderId="0" xfId="3" applyAlignment="1" applyProtection="1">
      <alignment horizontal="center" vertical="center"/>
      <protection hidden="1"/>
    </xf>
    <xf numFmtId="49" fontId="25" fillId="0" borderId="0" xfId="0" applyNumberFormat="1" applyFont="1" applyAlignment="1" applyProtection="1">
      <alignment horizontal="center"/>
    </xf>
    <xf numFmtId="49" fontId="3" fillId="0" borderId="13" xfId="0" applyNumberFormat="1" applyFont="1" applyBorder="1" applyAlignment="1" applyProtection="1">
      <alignment horizontal="center" vertical="center"/>
      <protection locked="0"/>
    </xf>
    <xf numFmtId="0" fontId="4" fillId="3" borderId="2" xfId="0" applyFont="1" applyFill="1" applyBorder="1" applyAlignment="1" applyProtection="1">
      <alignment horizontal="center" vertical="center"/>
      <protection hidden="1"/>
    </xf>
    <xf numFmtId="15" fontId="4" fillId="3" borderId="2" xfId="0" applyNumberFormat="1" applyFont="1" applyFill="1" applyBorder="1" applyAlignment="1" applyProtection="1">
      <alignment horizontal="center" vertical="center"/>
      <protection hidden="1"/>
    </xf>
    <xf numFmtId="0" fontId="4" fillId="3" borderId="2" xfId="0" applyFont="1" applyFill="1" applyBorder="1" applyAlignment="1" applyProtection="1">
      <alignment horizontal="left" vertical="center"/>
      <protection hidden="1"/>
    </xf>
    <xf numFmtId="0" fontId="4" fillId="3" borderId="2" xfId="0" applyFont="1" applyFill="1" applyBorder="1" applyAlignment="1" applyProtection="1">
      <alignment horizontal="left"/>
      <protection hidden="1"/>
    </xf>
    <xf numFmtId="0" fontId="38" fillId="6" borderId="63" xfId="0" applyFont="1" applyFill="1" applyBorder="1" applyAlignment="1">
      <alignment horizontal="right"/>
    </xf>
    <xf numFmtId="0" fontId="38" fillId="6" borderId="13" xfId="0" applyFont="1" applyFill="1" applyBorder="1" applyAlignment="1">
      <alignment horizontal="right"/>
    </xf>
    <xf numFmtId="0" fontId="40" fillId="2" borderId="64" xfId="0" applyFont="1" applyFill="1" applyBorder="1" applyAlignment="1">
      <alignment vertical="center"/>
    </xf>
    <xf numFmtId="0" fontId="40" fillId="2" borderId="14" xfId="0" applyFont="1" applyFill="1" applyBorder="1" applyAlignment="1">
      <alignment vertical="center"/>
    </xf>
    <xf numFmtId="0" fontId="40" fillId="2" borderId="65" xfId="0" applyFont="1" applyFill="1" applyBorder="1" applyAlignment="1">
      <alignment vertical="center"/>
    </xf>
    <xf numFmtId="0" fontId="0" fillId="11" borderId="55" xfId="0" applyFill="1" applyBorder="1"/>
    <xf numFmtId="0" fontId="21" fillId="0" borderId="13" xfId="0" applyFont="1" applyBorder="1" applyAlignment="1" applyProtection="1">
      <alignment horizontal="left"/>
      <protection hidden="1"/>
    </xf>
    <xf numFmtId="0" fontId="23" fillId="3" borderId="0" xfId="0" applyFont="1" applyFill="1" applyAlignment="1" applyProtection="1">
      <alignment horizontal="center" vertical="center"/>
      <protection hidden="1"/>
    </xf>
    <xf numFmtId="0" fontId="0" fillId="3" borderId="13" xfId="0" applyFill="1" applyBorder="1" applyAlignment="1">
      <alignment horizontal="center"/>
    </xf>
    <xf numFmtId="0" fontId="3" fillId="0" borderId="0" xfId="0" applyFont="1" applyBorder="1" applyAlignment="1" applyProtection="1">
      <alignment horizontal="center" vertical="center"/>
      <protection locked="0"/>
    </xf>
    <xf numFmtId="0" fontId="3" fillId="0" borderId="54" xfId="0" applyFont="1" applyBorder="1" applyAlignment="1" applyProtection="1">
      <alignment shrinkToFit="1"/>
      <protection locked="0"/>
    </xf>
    <xf numFmtId="0" fontId="3" fillId="0" borderId="0" xfId="0" applyFont="1" applyBorder="1" applyAlignment="1" applyProtection="1">
      <alignment shrinkToFit="1"/>
      <protection locked="0"/>
    </xf>
    <xf numFmtId="0" fontId="17" fillId="0" borderId="0" xfId="0" applyFont="1" applyBorder="1" applyAlignment="1" applyProtection="1">
      <alignment horizontal="center" shrinkToFit="1"/>
      <protection hidden="1"/>
    </xf>
    <xf numFmtId="0" fontId="4" fillId="3" borderId="13" xfId="0" applyFont="1" applyFill="1" applyBorder="1" applyAlignment="1" applyProtection="1">
      <alignment horizontal="left"/>
      <protection locked="0" hidden="1"/>
    </xf>
    <xf numFmtId="0" fontId="22" fillId="3" borderId="41" xfId="0" applyFont="1" applyFill="1" applyBorder="1" applyAlignment="1" applyProtection="1">
      <alignment horizont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horizontal="center" vertical="center"/>
    </xf>
    <xf numFmtId="0" fontId="10" fillId="2" borderId="13" xfId="2" applyFont="1" applyFill="1" applyBorder="1" applyAlignment="1" applyProtection="1">
      <protection hidden="1"/>
    </xf>
    <xf numFmtId="0" fontId="10" fillId="2" borderId="13" xfId="2" applyFont="1" applyFill="1" applyBorder="1" applyAlignment="1" applyProtection="1">
      <alignment horizontal="center" wrapText="1"/>
      <protection hidden="1"/>
    </xf>
    <xf numFmtId="0" fontId="10" fillId="9" borderId="13" xfId="2" applyFont="1" applyFill="1" applyBorder="1" applyAlignment="1" applyProtection="1">
      <protection hidden="1"/>
    </xf>
    <xf numFmtId="0" fontId="4" fillId="3" borderId="68" xfId="0" applyFont="1" applyFill="1" applyBorder="1" applyAlignment="1" applyProtection="1">
      <alignment horizontal="center"/>
      <protection hidden="1"/>
    </xf>
    <xf numFmtId="0" fontId="4" fillId="7" borderId="69" xfId="0" applyFont="1" applyFill="1" applyBorder="1" applyAlignment="1" applyProtection="1">
      <alignment horizontal="center" vertical="center"/>
      <protection hidden="1"/>
    </xf>
    <xf numFmtId="0" fontId="4" fillId="7" borderId="70" xfId="0" applyFont="1" applyFill="1" applyBorder="1" applyAlignment="1" applyProtection="1">
      <alignment horizontal="center" vertical="center"/>
      <protection hidden="1"/>
    </xf>
    <xf numFmtId="0" fontId="4" fillId="0" borderId="15" xfId="0" applyFont="1" applyBorder="1" applyProtection="1">
      <protection hidden="1"/>
    </xf>
    <xf numFmtId="49" fontId="3" fillId="0" borderId="13" xfId="1" applyNumberFormat="1" applyFont="1" applyBorder="1" applyAlignment="1" applyProtection="1">
      <alignment horizontal="center" vertical="center"/>
      <protection locked="0"/>
    </xf>
    <xf numFmtId="0" fontId="4" fillId="7" borderId="0" xfId="0" applyFont="1" applyFill="1" applyAlignment="1" applyProtection="1">
      <alignment horizontal="center" vertical="center"/>
      <protection hidden="1"/>
    </xf>
    <xf numFmtId="0" fontId="16" fillId="0" borderId="14" xfId="1" applyFont="1" applyBorder="1" applyAlignment="1" applyProtection="1">
      <alignment horizontal="center" vertical="center" wrapText="1"/>
      <protection locked="0"/>
    </xf>
    <xf numFmtId="0" fontId="0" fillId="6" borderId="0" xfId="0" applyFill="1" applyAlignment="1">
      <alignment horizontal="center"/>
    </xf>
    <xf numFmtId="0" fontId="0" fillId="0" borderId="0" xfId="0"/>
    <xf numFmtId="0" fontId="3" fillId="0" borderId="0" xfId="0" applyFont="1" applyProtection="1">
      <protection hidden="1"/>
    </xf>
    <xf numFmtId="0" fontId="14" fillId="4" borderId="0" xfId="3" applyBorder="1" applyAlignment="1" applyProtection="1">
      <alignment horizontal="center" vertical="center"/>
      <protection hidden="1"/>
    </xf>
    <xf numFmtId="0" fontId="21" fillId="3" borderId="0" xfId="0" applyFont="1" applyFill="1" applyAlignment="1" applyProtection="1">
      <alignment horizontal="center" vertical="center"/>
      <protection hidden="1"/>
    </xf>
    <xf numFmtId="0" fontId="14" fillId="4" borderId="0" xfId="3" applyAlignment="1" applyProtection="1">
      <alignment horizontal="center" vertical="center"/>
      <protection hidden="1"/>
    </xf>
    <xf numFmtId="0" fontId="14" fillId="4" borderId="1" xfId="3" applyBorder="1" applyAlignment="1" applyProtection="1">
      <alignment horizontal="center" vertical="center"/>
      <protection hidden="1"/>
    </xf>
    <xf numFmtId="0" fontId="14" fillId="4" borderId="18" xfId="3" applyBorder="1" applyAlignment="1" applyProtection="1">
      <alignment horizontal="center" vertical="center"/>
      <protection hidden="1"/>
    </xf>
    <xf numFmtId="0" fontId="21" fillId="3" borderId="0" xfId="0" applyFont="1" applyFill="1" applyAlignment="1" applyProtection="1">
      <alignment horizontal="center" vertical="center"/>
      <protection locked="0" hidden="1"/>
    </xf>
    <xf numFmtId="0" fontId="0" fillId="0" borderId="0" xfId="0" applyAlignment="1">
      <alignment horizontal="center"/>
    </xf>
    <xf numFmtId="0" fontId="0" fillId="0" borderId="0" xfId="0" applyAlignment="1">
      <alignment horizontal="left"/>
    </xf>
    <xf numFmtId="0" fontId="43" fillId="6" borderId="13" xfId="0" applyFont="1" applyFill="1" applyBorder="1" applyAlignment="1">
      <alignment shrinkToFit="1"/>
    </xf>
    <xf numFmtId="0" fontId="3" fillId="0" borderId="0" xfId="0" applyFont="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0" fillId="6" borderId="0" xfId="0" applyFill="1" applyAlignment="1">
      <alignment horizontal="center" wrapText="1"/>
    </xf>
    <xf numFmtId="0" fontId="3" fillId="0" borderId="54" xfId="0" applyFont="1" applyBorder="1" applyAlignment="1" applyProtection="1">
      <alignment shrinkToFit="1"/>
      <protection locked="0"/>
    </xf>
    <xf numFmtId="0" fontId="3" fillId="0" borderId="0" xfId="0" applyFont="1" applyBorder="1" applyAlignment="1" applyProtection="1">
      <alignment shrinkToFit="1"/>
      <protection locked="0"/>
    </xf>
    <xf numFmtId="0" fontId="17" fillId="0" borderId="0" xfId="0" applyFont="1" applyAlignment="1" applyProtection="1">
      <alignment horizontal="right"/>
      <protection hidden="1"/>
    </xf>
    <xf numFmtId="49" fontId="3" fillId="0" borderId="13" xfId="0" applyNumberFormat="1" applyFont="1" applyBorder="1" applyAlignment="1" applyProtection="1">
      <alignment horizontal="center" vertical="center"/>
      <protection locked="0"/>
    </xf>
    <xf numFmtId="0" fontId="0" fillId="3" borderId="13" xfId="0" applyFill="1" applyBorder="1" applyAlignment="1">
      <alignment horizontal="center"/>
    </xf>
    <xf numFmtId="0" fontId="3" fillId="3" borderId="13" xfId="0" applyFont="1" applyFill="1" applyBorder="1" applyAlignment="1">
      <alignment horizontal="center"/>
    </xf>
    <xf numFmtId="0" fontId="18" fillId="0" borderId="0" xfId="0" applyFont="1" applyBorder="1" applyAlignment="1" applyProtection="1">
      <alignment horizontal="left" vertical="center" shrinkToFit="1"/>
      <protection locked="0"/>
    </xf>
    <xf numFmtId="0" fontId="0" fillId="3" borderId="0" xfId="0" applyFill="1" applyAlignment="1">
      <alignment horizontal="center" wrapText="1"/>
    </xf>
    <xf numFmtId="0" fontId="3" fillId="3" borderId="0" xfId="0" applyFont="1" applyFill="1" applyAlignment="1">
      <alignment wrapText="1"/>
    </xf>
    <xf numFmtId="0" fontId="0" fillId="3" borderId="72" xfId="0" applyFill="1" applyBorder="1" applyAlignment="1">
      <alignment horizontal="center"/>
    </xf>
    <xf numFmtId="0" fontId="0" fillId="3" borderId="0" xfId="0" applyFont="1" applyFill="1" applyAlignment="1">
      <alignment horizontal="center" wrapText="1"/>
    </xf>
    <xf numFmtId="0" fontId="3" fillId="3" borderId="0" xfId="0" applyFont="1" applyFill="1" applyAlignment="1">
      <alignment horizontal="center" wrapText="1"/>
    </xf>
    <xf numFmtId="0" fontId="0" fillId="3" borderId="13" xfId="0" applyFill="1" applyBorder="1"/>
    <xf numFmtId="0" fontId="0" fillId="3" borderId="13" xfId="0" applyFill="1" applyBorder="1" applyAlignment="1">
      <alignment horizontal="left"/>
    </xf>
    <xf numFmtId="0" fontId="4" fillId="3" borderId="0" xfId="0" applyFont="1" applyFill="1" applyBorder="1" applyAlignment="1" applyProtection="1">
      <alignment horizontal="center"/>
      <protection hidden="1"/>
    </xf>
    <xf numFmtId="0" fontId="5" fillId="0" borderId="73" xfId="0" applyFont="1" applyBorder="1" applyAlignment="1" applyProtection="1">
      <alignment horizontal="right" vertical="center"/>
      <protection hidden="1"/>
    </xf>
    <xf numFmtId="0" fontId="11" fillId="0" borderId="74" xfId="0" applyFont="1" applyBorder="1" applyAlignment="1" applyProtection="1">
      <alignment horizontal="left" vertical="center" indent="2" shrinkToFit="1"/>
      <protection hidden="1"/>
    </xf>
    <xf numFmtId="0" fontId="19" fillId="0" borderId="75" xfId="0" applyFont="1" applyBorder="1" applyAlignment="1" applyProtection="1">
      <alignment horizontal="center" vertical="center" shrinkToFit="1"/>
      <protection locked="0"/>
    </xf>
    <xf numFmtId="0" fontId="15" fillId="0" borderId="76" xfId="0" applyFont="1" applyBorder="1" applyAlignment="1" applyProtection="1">
      <alignment horizontal="center" vertical="center" shrinkToFit="1"/>
      <protection hidden="1"/>
    </xf>
    <xf numFmtId="0" fontId="5" fillId="19" borderId="22" xfId="0" applyFont="1" applyFill="1" applyBorder="1" applyAlignment="1" applyProtection="1">
      <alignment horizontal="right" vertical="center"/>
      <protection hidden="1"/>
    </xf>
    <xf numFmtId="0" fontId="11" fillId="19" borderId="0" xfId="0" applyFont="1" applyFill="1" applyBorder="1" applyAlignment="1" applyProtection="1">
      <alignment horizontal="left" vertical="center" indent="2" shrinkToFit="1"/>
      <protection hidden="1"/>
    </xf>
    <xf numFmtId="0" fontId="19" fillId="19" borderId="0" xfId="0" applyFont="1" applyFill="1" applyBorder="1" applyAlignment="1" applyProtection="1">
      <alignment horizontal="center" vertical="center" shrinkToFit="1"/>
      <protection locked="0"/>
    </xf>
    <xf numFmtId="0" fontId="15" fillId="19" borderId="0" xfId="0" applyFont="1" applyFill="1" applyBorder="1" applyAlignment="1" applyProtection="1">
      <alignment horizontal="center" vertical="center" shrinkToFit="1"/>
      <protection hidden="1"/>
    </xf>
    <xf numFmtId="0" fontId="11" fillId="0" borderId="78" xfId="1" applyFont="1" applyBorder="1" applyAlignment="1" applyProtection="1">
      <alignment horizontal="center" vertical="center" shrinkToFit="1"/>
      <protection locked="0"/>
    </xf>
    <xf numFmtId="0" fontId="23" fillId="0" borderId="0" xfId="0" applyFont="1" applyBorder="1" applyAlignment="1" applyProtection="1">
      <alignment horizontal="center"/>
      <protection locked="0" hidden="1"/>
    </xf>
    <xf numFmtId="0" fontId="23" fillId="0" borderId="0" xfId="0" applyFont="1" applyAlignment="1" applyProtection="1">
      <alignment horizontal="center"/>
      <protection locked="0" hidden="1"/>
    </xf>
    <xf numFmtId="0" fontId="23" fillId="0" borderId="0" xfId="0" applyFont="1" applyProtection="1">
      <protection locked="0" hidden="1"/>
    </xf>
    <xf numFmtId="0" fontId="20" fillId="0" borderId="21" xfId="0" applyFont="1" applyBorder="1" applyAlignment="1" applyProtection="1">
      <alignment vertical="center"/>
      <protection hidden="1"/>
    </xf>
    <xf numFmtId="0" fontId="20" fillId="0" borderId="23" xfId="0" applyFont="1" applyBorder="1" applyAlignment="1" applyProtection="1">
      <alignment vertical="center"/>
      <protection hidden="1"/>
    </xf>
    <xf numFmtId="0" fontId="10" fillId="2" borderId="15" xfId="2" applyFont="1" applyFill="1" applyBorder="1" applyAlignment="1" applyProtection="1">
      <alignment horizontal="center"/>
      <protection hidden="1"/>
    </xf>
    <xf numFmtId="0" fontId="10" fillId="2" borderId="13" xfId="2" applyFont="1" applyFill="1" applyBorder="1" applyAlignment="1" applyProtection="1">
      <alignment horizontal="center"/>
      <protection hidden="1"/>
    </xf>
    <xf numFmtId="15" fontId="4" fillId="8" borderId="13" xfId="0" applyNumberFormat="1" applyFont="1" applyFill="1" applyBorder="1" applyAlignment="1" applyProtection="1">
      <alignment horizontal="right"/>
      <protection hidden="1"/>
    </xf>
    <xf numFmtId="49" fontId="0" fillId="3" borderId="13" xfId="0" applyNumberFormat="1" applyFill="1" applyBorder="1" applyAlignment="1">
      <alignment horizontal="center"/>
    </xf>
    <xf numFmtId="0" fontId="25" fillId="21" borderId="0" xfId="0" applyFont="1" applyFill="1" applyAlignment="1">
      <alignment wrapText="1"/>
    </xf>
    <xf numFmtId="0" fontId="0" fillId="21" borderId="0" xfId="0" applyFill="1"/>
    <xf numFmtId="0" fontId="0" fillId="21" borderId="0" xfId="0" applyFill="1" applyAlignment="1">
      <alignment horizontal="center"/>
    </xf>
    <xf numFmtId="0" fontId="43" fillId="21" borderId="0" xfId="0" applyFont="1" applyFill="1" applyAlignment="1">
      <alignment shrinkToFit="1"/>
    </xf>
    <xf numFmtId="0" fontId="0" fillId="21" borderId="0" xfId="0" applyFill="1" applyAlignment="1">
      <alignment horizontal="left"/>
    </xf>
    <xf numFmtId="15" fontId="0" fillId="21" borderId="0" xfId="0" applyNumberFormat="1" applyFill="1" applyAlignment="1">
      <alignment horizontal="center"/>
    </xf>
    <xf numFmtId="0" fontId="0" fillId="21" borderId="0" xfId="0" applyFill="1" applyAlignment="1"/>
    <xf numFmtId="0" fontId="45" fillId="0" borderId="79" xfId="1" applyFont="1" applyBorder="1" applyAlignment="1" applyProtection="1">
      <alignment horizontal="left" vertical="center" shrinkToFit="1"/>
    </xf>
    <xf numFmtId="0" fontId="18" fillId="0" borderId="0" xfId="0" applyFont="1" applyBorder="1" applyAlignment="1" applyProtection="1">
      <alignment horizontal="left" vertical="center" wrapText="1" shrinkToFit="1"/>
      <protection locked="0"/>
    </xf>
    <xf numFmtId="0" fontId="16" fillId="0" borderId="71" xfId="1" applyFont="1" applyBorder="1" applyAlignment="1" applyProtection="1">
      <alignment horizontal="center" vertical="center" wrapText="1"/>
      <protection locked="0"/>
    </xf>
    <xf numFmtId="0" fontId="16" fillId="0" borderId="14" xfId="1" applyFont="1" applyBorder="1" applyAlignment="1" applyProtection="1">
      <alignment horizontal="center" vertical="center" wrapText="1"/>
      <protection locked="0"/>
    </xf>
    <xf numFmtId="0" fontId="16" fillId="0" borderId="16" xfId="1" applyFont="1" applyBorder="1" applyAlignment="1" applyProtection="1">
      <alignment horizontal="center" vertical="center" shrinkToFit="1"/>
      <protection locked="0"/>
    </xf>
    <xf numFmtId="0" fontId="16" fillId="0" borderId="40" xfId="1" applyFont="1" applyBorder="1" applyAlignment="1" applyProtection="1">
      <alignment horizontal="center" vertical="center" shrinkToFit="1"/>
      <protection locked="0"/>
    </xf>
    <xf numFmtId="0" fontId="16" fillId="0" borderId="30" xfId="1" applyFont="1" applyBorder="1" applyAlignment="1" applyProtection="1">
      <alignment horizontal="center" vertical="center" shrinkToFit="1"/>
      <protection locked="0"/>
    </xf>
    <xf numFmtId="0" fontId="11" fillId="0" borderId="33" xfId="1" applyFont="1" applyBorder="1" applyAlignment="1" applyProtection="1">
      <alignment horizontal="center" vertical="center" shrinkToFit="1"/>
      <protection locked="0" hidden="1"/>
    </xf>
    <xf numFmtId="0" fontId="11" fillId="0" borderId="13" xfId="1" applyFont="1" applyBorder="1" applyAlignment="1" applyProtection="1">
      <alignment horizontal="center" vertical="center" shrinkToFit="1"/>
      <protection locked="0"/>
    </xf>
    <xf numFmtId="0" fontId="11" fillId="0" borderId="36" xfId="1" applyFont="1" applyBorder="1" applyAlignment="1" applyProtection="1">
      <alignment horizontal="center" vertical="center" shrinkToFit="1"/>
      <protection locked="0" hidden="1"/>
    </xf>
    <xf numFmtId="0" fontId="11" fillId="0" borderId="32" xfId="1" applyFont="1" applyBorder="1" applyAlignment="1" applyProtection="1">
      <alignment horizontal="center" shrinkToFit="1"/>
      <protection locked="0"/>
    </xf>
    <xf numFmtId="0" fontId="11" fillId="0" borderId="0" xfId="1" applyFont="1" applyBorder="1" applyAlignment="1" applyProtection="1">
      <alignment horizontal="left" vertical="center" indent="1" shrinkToFit="1"/>
      <protection locked="0"/>
    </xf>
    <xf numFmtId="0" fontId="11" fillId="0" borderId="25" xfId="1" applyFont="1" applyBorder="1" applyAlignment="1" applyProtection="1">
      <alignment horizontal="left" vertical="center" indent="1" shrinkToFit="1"/>
      <protection locked="0"/>
    </xf>
    <xf numFmtId="0" fontId="11" fillId="0" borderId="20" xfId="1" applyFont="1" applyBorder="1" applyAlignment="1" applyProtection="1">
      <alignment horizontal="left" vertical="center" indent="1" shrinkToFit="1"/>
      <protection locked="0"/>
    </xf>
    <xf numFmtId="15" fontId="9" fillId="0" borderId="21" xfId="1" applyNumberFormat="1" applyFont="1" applyBorder="1" applyAlignment="1" applyProtection="1">
      <alignment horizontal="center"/>
      <protection locked="0"/>
    </xf>
    <xf numFmtId="15" fontId="4" fillId="7" borderId="0" xfId="0" applyNumberFormat="1" applyFont="1" applyFill="1" applyAlignment="1" applyProtection="1">
      <alignment horizontal="center" vertical="center"/>
      <protection hidden="1"/>
    </xf>
    <xf numFmtId="15" fontId="17" fillId="8" borderId="0" xfId="32" applyNumberFormat="1" applyFont="1" applyFill="1" applyAlignment="1">
      <alignment horizontal="center" vertical="center"/>
    </xf>
    <xf numFmtId="15" fontId="1" fillId="0" borderId="84" xfId="31" applyNumberFormat="1" applyFont="1" applyBorder="1" applyAlignment="1">
      <alignment horizontal="center" vertical="center"/>
    </xf>
    <xf numFmtId="0" fontId="3" fillId="0" borderId="0" xfId="0" applyFont="1" applyAlignment="1" applyProtection="1">
      <alignment vertical="center" wrapText="1"/>
      <protection hidden="1"/>
    </xf>
    <xf numFmtId="15" fontId="48" fillId="22" borderId="13" xfId="33" applyNumberFormat="1" applyFont="1" applyFill="1" applyBorder="1" applyAlignment="1" applyProtection="1">
      <alignment horizontal="center" vertical="center" wrapText="1"/>
      <protection locked="0"/>
    </xf>
    <xf numFmtId="49" fontId="17" fillId="8" borderId="0" xfId="32" applyNumberFormat="1" applyFont="1" applyFill="1" applyAlignment="1">
      <alignment horizontal="center" vertical="center"/>
    </xf>
    <xf numFmtId="0" fontId="49" fillId="0" borderId="0" xfId="0" applyFont="1" applyAlignment="1" applyProtection="1">
      <alignment horizontal="center" vertical="center" wrapText="1"/>
    </xf>
    <xf numFmtId="0" fontId="31" fillId="18" borderId="77" xfId="0" applyFont="1" applyFill="1" applyBorder="1" applyAlignment="1" applyProtection="1">
      <alignment horizontal="right" vertical="center" shrinkToFit="1"/>
      <protection hidden="1"/>
    </xf>
    <xf numFmtId="0" fontId="31" fillId="18" borderId="83" xfId="0" applyFont="1" applyFill="1" applyBorder="1" applyAlignment="1" applyProtection="1">
      <alignment horizontal="right" vertical="center" shrinkToFit="1"/>
      <protection hidden="1"/>
    </xf>
    <xf numFmtId="0" fontId="6" fillId="19" borderId="37" xfId="0" applyFont="1" applyFill="1" applyBorder="1" applyAlignment="1" applyProtection="1">
      <alignment horizontal="center"/>
    </xf>
    <xf numFmtId="0" fontId="6" fillId="19" borderId="38" xfId="0" applyFont="1" applyFill="1" applyBorder="1" applyAlignment="1" applyProtection="1">
      <alignment horizontal="center"/>
    </xf>
    <xf numFmtId="0" fontId="6" fillId="19" borderId="39" xfId="0" applyFont="1" applyFill="1" applyBorder="1" applyAlignment="1" applyProtection="1">
      <alignment horizontal="center"/>
    </xf>
    <xf numFmtId="0" fontId="44" fillId="10" borderId="22" xfId="0" applyFont="1" applyFill="1" applyBorder="1" applyAlignment="1" applyProtection="1">
      <alignment horizontal="center" vertical="center" shrinkToFit="1"/>
      <protection hidden="1"/>
    </xf>
    <xf numFmtId="0" fontId="44" fillId="10" borderId="0" xfId="0" applyFont="1" applyFill="1" applyBorder="1" applyAlignment="1" applyProtection="1">
      <alignment horizontal="center" vertical="center" shrinkToFit="1"/>
      <protection hidden="1"/>
    </xf>
    <xf numFmtId="0" fontId="44" fillId="10" borderId="23" xfId="0" applyFont="1" applyFill="1" applyBorder="1" applyAlignment="1" applyProtection="1">
      <alignment horizontal="center" vertical="center" shrinkToFit="1"/>
      <protection hidden="1"/>
    </xf>
    <xf numFmtId="0" fontId="6" fillId="19" borderId="0" xfId="0" applyFont="1" applyFill="1" applyBorder="1" applyAlignment="1" applyProtection="1">
      <alignment horizontal="center" vertical="center" wrapText="1"/>
    </xf>
    <xf numFmtId="0" fontId="6" fillId="0" borderId="22" xfId="0" applyFont="1" applyBorder="1" applyAlignment="1" applyProtection="1">
      <alignment horizontal="right" vertical="center"/>
      <protection hidden="1"/>
    </xf>
    <xf numFmtId="0" fontId="6" fillId="0" borderId="0" xfId="0" applyFont="1" applyBorder="1" applyAlignment="1" applyProtection="1">
      <alignment horizontal="right" vertical="center"/>
      <protection hidden="1"/>
    </xf>
    <xf numFmtId="0" fontId="6" fillId="0" borderId="24" xfId="0" applyFont="1" applyBorder="1" applyAlignment="1" applyProtection="1">
      <alignment horizontal="right" vertical="center"/>
      <protection hidden="1"/>
    </xf>
    <xf numFmtId="0" fontId="6" fillId="0" borderId="25" xfId="0" applyFont="1" applyBorder="1" applyAlignment="1" applyProtection="1">
      <alignment horizontal="right" vertical="center"/>
      <protection hidden="1"/>
    </xf>
    <xf numFmtId="0" fontId="24" fillId="6" borderId="21" xfId="0" applyFont="1" applyFill="1" applyBorder="1" applyAlignment="1" applyProtection="1">
      <alignment horizontal="center" vertical="center" wrapText="1"/>
    </xf>
    <xf numFmtId="0" fontId="24" fillId="6" borderId="23" xfId="0" applyFont="1" applyFill="1" applyBorder="1" applyAlignment="1" applyProtection="1">
      <alignment horizontal="center" vertical="center" wrapText="1"/>
    </xf>
    <xf numFmtId="0" fontId="24" fillId="6" borderId="26" xfId="0" applyFont="1" applyFill="1" applyBorder="1" applyAlignment="1" applyProtection="1">
      <alignment horizontal="center" vertical="center" wrapText="1"/>
    </xf>
    <xf numFmtId="0" fontId="3" fillId="2" borderId="24" xfId="0" applyFont="1" applyFill="1" applyBorder="1" applyAlignment="1" applyProtection="1">
      <alignment horizontal="left" vertical="top" wrapText="1"/>
      <protection locked="0"/>
    </xf>
    <xf numFmtId="0" fontId="3" fillId="2" borderId="25" xfId="0" applyFont="1" applyFill="1" applyBorder="1" applyAlignment="1" applyProtection="1">
      <alignment horizontal="left" vertical="top" wrapText="1"/>
      <protection locked="0"/>
    </xf>
    <xf numFmtId="0" fontId="3" fillId="2" borderId="26" xfId="0" applyFont="1" applyFill="1" applyBorder="1" applyAlignment="1" applyProtection="1">
      <alignment horizontal="left" vertical="top" wrapText="1"/>
      <protection locked="0"/>
    </xf>
    <xf numFmtId="0" fontId="4" fillId="0" borderId="0" xfId="0" applyFont="1" applyAlignment="1" applyProtection="1">
      <alignment horizontal="center" vertical="center" wrapText="1"/>
    </xf>
    <xf numFmtId="0" fontId="47" fillId="2" borderId="85" xfId="30" applyFill="1" applyBorder="1" applyAlignment="1" applyProtection="1">
      <alignment horizontal="center"/>
    </xf>
    <xf numFmtId="0" fontId="47" fillId="2" borderId="86" xfId="30" applyFill="1" applyBorder="1" applyAlignment="1" applyProtection="1">
      <alignment horizontal="center"/>
    </xf>
    <xf numFmtId="0" fontId="15" fillId="0" borderId="14" xfId="0" applyFont="1" applyBorder="1" applyAlignment="1" applyProtection="1">
      <alignment horizontal="center" vertical="center" shrinkToFit="1"/>
      <protection hidden="1"/>
    </xf>
    <xf numFmtId="0" fontId="15" fillId="0" borderId="23" xfId="0" applyFont="1" applyBorder="1" applyAlignment="1" applyProtection="1">
      <alignment horizontal="center" vertical="center" shrinkToFit="1"/>
      <protection hidden="1"/>
    </xf>
    <xf numFmtId="0" fontId="15" fillId="0" borderId="0" xfId="0" applyFont="1" applyBorder="1" applyAlignment="1" applyProtection="1">
      <alignment horizontal="center" vertical="center" shrinkToFit="1"/>
      <protection hidden="1"/>
    </xf>
    <xf numFmtId="0" fontId="12" fillId="0" borderId="0" xfId="0" applyFont="1" applyBorder="1" applyAlignment="1" applyProtection="1">
      <alignment horizontal="left" vertical="center" shrinkToFit="1"/>
      <protection hidden="1"/>
    </xf>
    <xf numFmtId="0" fontId="12" fillId="0" borderId="23" xfId="0" applyFont="1" applyBorder="1" applyAlignment="1" applyProtection="1">
      <alignment horizontal="left" vertical="center" shrinkToFit="1"/>
      <protection hidden="1"/>
    </xf>
    <xf numFmtId="0" fontId="12" fillId="0" borderId="25" xfId="0" applyFont="1" applyBorder="1" applyAlignment="1" applyProtection="1">
      <alignment horizontal="left" vertical="center" shrinkToFit="1"/>
      <protection hidden="1"/>
    </xf>
    <xf numFmtId="0" fontId="12" fillId="0" borderId="26" xfId="0" applyFont="1" applyBorder="1" applyAlignment="1" applyProtection="1">
      <alignment horizontal="left" vertical="center" shrinkToFit="1"/>
      <protection hidden="1"/>
    </xf>
    <xf numFmtId="0" fontId="12" fillId="0" borderId="20" xfId="0" applyFont="1" applyBorder="1" applyAlignment="1" applyProtection="1">
      <alignment horizontal="left" vertical="center" shrinkToFit="1"/>
      <protection hidden="1"/>
    </xf>
    <xf numFmtId="0" fontId="12" fillId="0" borderId="21" xfId="0" applyFont="1" applyBorder="1" applyAlignment="1" applyProtection="1">
      <alignment horizontal="left" vertical="center" shrinkToFit="1"/>
      <protection hidden="1"/>
    </xf>
    <xf numFmtId="0" fontId="4" fillId="0" borderId="0" xfId="0" applyFont="1" applyAlignment="1" applyProtection="1">
      <alignment horizontal="center"/>
    </xf>
    <xf numFmtId="49" fontId="3" fillId="0" borderId="50" xfId="0" applyNumberFormat="1" applyFont="1" applyBorder="1" applyAlignment="1" applyProtection="1">
      <alignment horizontal="center" vertical="center" wrapText="1"/>
    </xf>
    <xf numFmtId="49" fontId="3" fillId="0" borderId="15" xfId="0" applyNumberFormat="1" applyFont="1" applyBorder="1" applyAlignment="1" applyProtection="1">
      <alignment horizontal="center" vertical="center" wrapText="1"/>
    </xf>
    <xf numFmtId="0" fontId="8" fillId="20" borderId="24" xfId="0" applyFont="1" applyFill="1" applyBorder="1" applyAlignment="1" applyProtection="1">
      <alignment horizontal="center" vertical="center" shrinkToFit="1"/>
      <protection hidden="1"/>
    </xf>
    <xf numFmtId="0" fontId="8" fillId="20" borderId="25" xfId="0" applyFont="1" applyFill="1" applyBorder="1" applyAlignment="1" applyProtection="1">
      <alignment horizontal="center" vertical="center" shrinkToFit="1"/>
      <protection hidden="1"/>
    </xf>
    <xf numFmtId="0" fontId="8" fillId="20" borderId="26" xfId="0" applyFont="1" applyFill="1" applyBorder="1" applyAlignment="1" applyProtection="1">
      <alignment horizontal="center" vertical="center" shrinkToFit="1"/>
      <protection hidden="1"/>
    </xf>
    <xf numFmtId="0" fontId="7" fillId="2" borderId="27" xfId="0" quotePrefix="1" applyFont="1" applyFill="1" applyBorder="1" applyAlignment="1" applyProtection="1">
      <alignment horizontal="left" shrinkToFit="1"/>
    </xf>
    <xf numFmtId="0" fontId="7" fillId="2" borderId="28" xfId="0" quotePrefix="1" applyFont="1" applyFill="1" applyBorder="1" applyAlignment="1" applyProtection="1">
      <alignment horizontal="left" shrinkToFit="1"/>
    </xf>
    <xf numFmtId="0" fontId="7" fillId="2" borderId="29" xfId="0" quotePrefix="1" applyFont="1" applyFill="1" applyBorder="1" applyAlignment="1" applyProtection="1">
      <alignment horizontal="left" shrinkToFit="1"/>
    </xf>
    <xf numFmtId="0" fontId="28" fillId="0" borderId="37" xfId="0" applyFont="1" applyBorder="1" applyAlignment="1" applyProtection="1">
      <alignment horizontal="center" vertical="center" wrapText="1" shrinkToFit="1"/>
      <protection hidden="1"/>
    </xf>
    <xf numFmtId="0" fontId="28" fillId="0" borderId="38" xfId="0" applyFont="1" applyBorder="1" applyAlignment="1" applyProtection="1">
      <alignment horizontal="center" vertical="center" wrapText="1" shrinkToFit="1"/>
      <protection hidden="1"/>
    </xf>
    <xf numFmtId="0" fontId="28" fillId="0" borderId="39" xfId="0" applyFont="1" applyBorder="1" applyAlignment="1" applyProtection="1">
      <alignment horizontal="center" vertical="center" wrapText="1" shrinkToFit="1"/>
      <protection hidden="1"/>
    </xf>
    <xf numFmtId="0" fontId="30" fillId="0" borderId="38" xfId="0" applyFont="1" applyBorder="1" applyAlignment="1" applyProtection="1">
      <alignment horizontal="left" vertical="center" wrapText="1"/>
      <protection hidden="1"/>
    </xf>
    <xf numFmtId="0" fontId="30" fillId="0" borderId="39" xfId="0" applyFont="1" applyBorder="1" applyAlignment="1" applyProtection="1">
      <alignment horizontal="left" vertical="center" wrapText="1"/>
      <protection hidden="1"/>
    </xf>
    <xf numFmtId="0" fontId="19" fillId="0" borderId="0" xfId="0" applyFont="1" applyBorder="1" applyAlignment="1" applyProtection="1">
      <alignment horizontal="center" vertical="center" shrinkToFit="1"/>
      <protection locked="0" hidden="1"/>
    </xf>
    <xf numFmtId="0" fontId="19" fillId="0" borderId="23" xfId="0" applyFont="1" applyBorder="1" applyAlignment="1" applyProtection="1">
      <alignment horizontal="center" vertical="center" shrinkToFit="1"/>
      <protection locked="0" hidden="1"/>
    </xf>
    <xf numFmtId="0" fontId="46" fillId="0" borderId="0" xfId="0" applyFont="1" applyBorder="1" applyAlignment="1" applyProtection="1">
      <alignment horizontal="center" vertical="center" shrinkToFit="1"/>
      <protection hidden="1"/>
    </xf>
    <xf numFmtId="0" fontId="46" fillId="0" borderId="23" xfId="0" applyFont="1" applyBorder="1" applyAlignment="1" applyProtection="1">
      <alignment horizontal="center" vertical="center" shrinkToFit="1"/>
      <protection hidden="1"/>
    </xf>
    <xf numFmtId="0" fontId="6" fillId="0" borderId="27" xfId="0" applyFont="1" applyBorder="1" applyAlignment="1" applyProtection="1">
      <alignment horizontal="right" vertical="center"/>
      <protection hidden="1"/>
    </xf>
    <xf numFmtId="0" fontId="6" fillId="0" borderId="28" xfId="0" applyFont="1" applyBorder="1" applyAlignment="1" applyProtection="1">
      <alignment horizontal="right" vertical="center"/>
      <protection hidden="1"/>
    </xf>
    <xf numFmtId="0" fontId="12" fillId="0" borderId="17" xfId="0" applyFont="1" applyBorder="1" applyAlignment="1" applyProtection="1">
      <alignment horizontal="left" vertical="center" shrinkToFit="1"/>
      <protection hidden="1"/>
    </xf>
    <xf numFmtId="0" fontId="12" fillId="0" borderId="35" xfId="0" applyFont="1" applyBorder="1" applyAlignment="1" applyProtection="1">
      <alignment horizontal="left" vertical="center" shrinkToFit="1"/>
      <protection hidden="1"/>
    </xf>
    <xf numFmtId="0" fontId="39" fillId="10" borderId="80" xfId="0" applyFont="1" applyFill="1" applyBorder="1" applyAlignment="1" applyProtection="1">
      <alignment horizontal="center" vertical="center" shrinkToFit="1"/>
      <protection hidden="1"/>
    </xf>
    <xf numFmtId="0" fontId="39" fillId="10" borderId="81" xfId="0" applyFont="1" applyFill="1" applyBorder="1" applyAlignment="1" applyProtection="1">
      <alignment horizontal="center" vertical="center" shrinkToFit="1"/>
      <protection hidden="1"/>
    </xf>
    <xf numFmtId="0" fontId="39" fillId="10" borderId="82" xfId="0" applyFont="1" applyFill="1" applyBorder="1" applyAlignment="1" applyProtection="1">
      <alignment horizontal="center" vertical="center" shrinkToFit="1"/>
      <protection hidden="1"/>
    </xf>
    <xf numFmtId="0" fontId="40" fillId="2" borderId="62" xfId="0" applyFont="1" applyFill="1" applyBorder="1" applyAlignment="1">
      <alignment horizontal="left" vertical="center" wrapText="1"/>
    </xf>
    <xf numFmtId="0" fontId="40" fillId="2" borderId="61" xfId="0" applyFont="1" applyFill="1" applyBorder="1" applyAlignment="1">
      <alignment horizontal="left" vertical="center" wrapText="1"/>
    </xf>
    <xf numFmtId="0" fontId="40" fillId="2" borderId="67" xfId="0" applyFont="1" applyFill="1" applyBorder="1" applyAlignment="1">
      <alignment horizontal="left" vertical="center" wrapText="1"/>
    </xf>
    <xf numFmtId="0" fontId="40" fillId="2" borderId="14" xfId="0" applyFont="1" applyFill="1" applyBorder="1" applyAlignment="1">
      <alignment horizontal="left" vertical="center" wrapText="1"/>
    </xf>
    <xf numFmtId="0" fontId="40" fillId="2" borderId="0" xfId="0" applyFont="1" applyFill="1" applyBorder="1" applyAlignment="1">
      <alignment horizontal="left" vertical="center" wrapText="1"/>
    </xf>
    <xf numFmtId="0" fontId="40" fillId="2" borderId="55" xfId="0" applyFont="1" applyFill="1" applyBorder="1" applyAlignment="1">
      <alignment horizontal="left" vertical="center" wrapText="1"/>
    </xf>
    <xf numFmtId="0" fontId="40" fillId="2" borderId="65" xfId="0" applyFont="1" applyFill="1" applyBorder="1" applyAlignment="1">
      <alignment horizontal="left" vertical="center" wrapText="1"/>
    </xf>
    <xf numFmtId="0" fontId="40" fillId="2" borderId="1" xfId="0" applyFont="1" applyFill="1" applyBorder="1" applyAlignment="1">
      <alignment horizontal="left" vertical="center" wrapText="1"/>
    </xf>
    <xf numFmtId="0" fontId="40" fillId="2" borderId="66" xfId="0" applyFont="1" applyFill="1" applyBorder="1" applyAlignment="1">
      <alignment horizontal="left" vertical="center" wrapText="1"/>
    </xf>
    <xf numFmtId="0" fontId="42" fillId="0" borderId="57" xfId="0" applyFont="1" applyBorder="1" applyAlignment="1">
      <alignment horizontal="center"/>
    </xf>
    <xf numFmtId="0" fontId="42" fillId="0" borderId="58" xfId="0" applyFont="1" applyBorder="1" applyAlignment="1">
      <alignment horizontal="center"/>
    </xf>
  </cellXfs>
  <cellStyles count="37">
    <cellStyle name="Comma 2" xfId="32"/>
    <cellStyle name="Currency 2" xfId="6"/>
    <cellStyle name="Currency 2 2" xfId="13"/>
    <cellStyle name="Currency 2 2 2" xfId="25"/>
    <cellStyle name="Currency 2 3" xfId="19"/>
    <cellStyle name="Currency 2 4" xfId="35"/>
    <cellStyle name="Currency 3" xfId="9"/>
    <cellStyle name="Currency 3 2" xfId="16"/>
    <cellStyle name="Currency 3 2 2" xfId="28"/>
    <cellStyle name="Currency 3 3" xfId="22"/>
    <cellStyle name="Currency 4" xfId="11"/>
    <cellStyle name="Currency 5" xfId="33"/>
    <cellStyle name="Hyperlink" xfId="30" builtinId="8"/>
    <cellStyle name="Neutral" xfId="3" builtinId="28"/>
    <cellStyle name="Normal" xfId="0" builtinId="0"/>
    <cellStyle name="Normal 2" xfId="1"/>
    <cellStyle name="Normal 2 2" xfId="5"/>
    <cellStyle name="Normal 2 2 2" xfId="12"/>
    <cellStyle name="Normal 2 2 2 2" xfId="24"/>
    <cellStyle name="Normal 2 2 3" xfId="18"/>
    <cellStyle name="Normal 3" xfId="4"/>
    <cellStyle name="Normal 3 2" xfId="8"/>
    <cellStyle name="Normal 3 2 2" xfId="15"/>
    <cellStyle name="Normal 3 2 2 2" xfId="27"/>
    <cellStyle name="Normal 3 2 3" xfId="21"/>
    <cellStyle name="Normal 4" xfId="31"/>
    <cellStyle name="Normal_Sheet1" xfId="2"/>
    <cellStyle name="Percent 2" xfId="7"/>
    <cellStyle name="Percent 2 2" xfId="14"/>
    <cellStyle name="Percent 2 2 2" xfId="26"/>
    <cellStyle name="Percent 2 3" xfId="20"/>
    <cellStyle name="Percent 2 4" xfId="36"/>
    <cellStyle name="Percent 3" xfId="10"/>
    <cellStyle name="Percent 3 2" xfId="17"/>
    <cellStyle name="Percent 3 2 2" xfId="29"/>
    <cellStyle name="Percent 3 3" xfId="23"/>
    <cellStyle name="Percent 4" xfId="34"/>
  </cellStyles>
  <dxfs count="80">
    <dxf>
      <font>
        <color rgb="FFFF0000"/>
      </font>
      <fill>
        <patternFill>
          <bgColor rgb="FFFFDFD5"/>
        </patternFill>
      </fill>
      <border>
        <left style="thin">
          <color rgb="FFFF0000"/>
        </left>
        <right style="thin">
          <color rgb="FFFF0000"/>
        </right>
        <top style="thin">
          <color rgb="FFFF0000"/>
        </top>
        <bottom style="thin">
          <color rgb="FFFF0000"/>
        </bottom>
        <vertical/>
        <horizontal/>
      </border>
    </dxf>
    <dxf>
      <font>
        <b val="0"/>
        <i val="0"/>
        <color rgb="FFFF0000"/>
      </font>
      <fill>
        <patternFill>
          <bgColor rgb="FFFFFFCC"/>
        </patternFill>
      </fill>
      <border>
        <left style="thin">
          <color theme="0" tint="-0.14996795556505021"/>
        </left>
        <right style="thin">
          <color theme="0" tint="-0.14996795556505021"/>
        </right>
        <top style="thin">
          <color theme="0" tint="-0.14996795556505021"/>
        </top>
        <bottom style="thin">
          <color theme="0" tint="-0.14996795556505021"/>
        </bottom>
      </border>
    </dxf>
    <dxf>
      <font>
        <b/>
        <i val="0"/>
        <color rgb="FFFF0000"/>
      </font>
      <fill>
        <patternFill>
          <bgColor rgb="FFFFDFD5"/>
        </patternFill>
      </fill>
    </dxf>
    <dxf>
      <font>
        <b/>
        <i val="0"/>
        <color rgb="FFFF0000"/>
      </font>
      <fill>
        <patternFill>
          <bgColor rgb="FFFFDDD5"/>
        </patternFill>
      </fill>
    </dxf>
    <dxf>
      <font>
        <b/>
        <i/>
        <color rgb="FFFF0000"/>
      </font>
      <fill>
        <patternFill>
          <bgColor rgb="FFFFDDDD"/>
        </patternFill>
      </fill>
      <border>
        <left style="thin">
          <color rgb="FFFF0000"/>
        </left>
        <right style="thin">
          <color rgb="FFFF0000"/>
        </right>
        <top style="thin">
          <color rgb="FFFF0000"/>
        </top>
        <bottom style="thin">
          <color rgb="FFFF0000"/>
        </bottom>
        <vertical/>
        <horizontal/>
      </border>
    </dxf>
    <dxf>
      <font>
        <b/>
        <i val="0"/>
        <color rgb="FFFF0000"/>
      </font>
      <fill>
        <patternFill>
          <bgColor rgb="FFFFDDD5"/>
        </patternFill>
      </fill>
      <border>
        <left style="thin">
          <color rgb="FFFF0000"/>
        </left>
        <right style="thin">
          <color rgb="FFFF0000"/>
        </right>
        <top style="thin">
          <color rgb="FFFF0000"/>
        </top>
        <bottom style="thin">
          <color rgb="FFFF0000"/>
        </bottom>
        <vertical/>
        <horizontal/>
      </border>
    </dxf>
    <dxf>
      <font>
        <b/>
        <i val="0"/>
        <color rgb="FF0070C0"/>
      </font>
      <fill>
        <patternFill>
          <bgColor rgb="FFFFFFCC"/>
        </patternFill>
      </fill>
    </dxf>
    <dxf>
      <font>
        <color theme="0"/>
      </font>
      <fill>
        <patternFill>
          <bgColor theme="0"/>
        </patternFill>
      </fill>
      <border>
        <left style="thin">
          <color theme="0" tint="-0.14996795556505021"/>
        </left>
        <right style="thin">
          <color theme="0" tint="-0.14996795556505021"/>
        </right>
        <top style="thin">
          <color theme="0" tint="-0.14996795556505021"/>
        </top>
        <bottom style="thin">
          <color theme="0" tint="-0.14996795556505021"/>
        </bottom>
      </border>
    </dxf>
    <dxf>
      <font>
        <b/>
        <i val="0"/>
      </font>
      <fill>
        <patternFill>
          <bgColor rgb="FFFFFFCC"/>
        </patternFill>
      </fill>
      <border>
        <left style="thin">
          <color rgb="FFFF0000"/>
        </left>
        <right style="thin">
          <color rgb="FFFF0000"/>
        </right>
        <top style="thin">
          <color rgb="FFFF0000"/>
        </top>
        <bottom style="thin">
          <color rgb="FFFF0000"/>
        </bottom>
        <vertical/>
        <horizontal/>
      </border>
    </dxf>
    <dxf>
      <font>
        <b val="0"/>
        <i val="0"/>
        <color rgb="FFC00000"/>
      </font>
      <fill>
        <patternFill>
          <bgColor rgb="FFFFDDD5"/>
        </patternFill>
      </fill>
      <border>
        <left style="thin">
          <color rgb="FFFF0000"/>
        </left>
        <right style="thin">
          <color rgb="FFFF0000"/>
        </right>
        <top style="thin">
          <color rgb="FFFF0000"/>
        </top>
        <bottom style="thin">
          <color rgb="FFFF0000"/>
        </bottom>
      </border>
    </dxf>
    <dxf>
      <font>
        <b/>
        <i val="0"/>
        <color rgb="FFC00000"/>
      </font>
      <fill>
        <patternFill>
          <bgColor rgb="FFFFDDD5"/>
        </patternFill>
      </fill>
      <border>
        <left style="thin">
          <color rgb="FFFF0000"/>
        </left>
        <right style="thin">
          <color rgb="FFFF0000"/>
        </right>
        <top style="thin">
          <color rgb="FFFF0000"/>
        </top>
        <bottom style="thin">
          <color rgb="FFFF0000"/>
        </bottom>
        <vertical/>
        <horizontal/>
      </border>
    </dxf>
    <dxf>
      <font>
        <b/>
        <i val="0"/>
        <color rgb="FF0000CC"/>
      </font>
      <fill>
        <patternFill>
          <bgColor rgb="FFFFFFCC"/>
        </patternFill>
      </fill>
      <border>
        <right style="thin">
          <color theme="0" tint="-0.14993743705557422"/>
        </right>
        <bottom style="thin">
          <color theme="0" tint="-0.14996795556505021"/>
        </bottom>
      </border>
    </dxf>
    <dxf>
      <font>
        <color rgb="FFFF0000"/>
      </font>
      <fill>
        <patternFill>
          <bgColor rgb="FFFFDDDD"/>
        </patternFill>
      </fill>
      <border>
        <left style="thin">
          <color rgb="FFFF0000"/>
        </left>
        <right style="thin">
          <color rgb="FFFF0000"/>
        </right>
        <top style="thin">
          <color rgb="FFFF0000"/>
        </top>
        <bottom style="thin">
          <color rgb="FFFF0000"/>
        </bottom>
      </border>
    </dxf>
    <dxf>
      <font>
        <color rgb="FFF2F2F2"/>
      </font>
      <fill>
        <patternFill>
          <bgColor rgb="FFF2F2F2"/>
        </patternFill>
      </fill>
    </dxf>
    <dxf>
      <font>
        <b/>
        <i val="0"/>
        <color rgb="FF00B050"/>
      </font>
      <fill>
        <patternFill>
          <bgColor rgb="FF00B050"/>
        </patternFill>
      </fill>
    </dxf>
    <dxf>
      <font>
        <color rgb="FF00B050"/>
      </font>
      <fill>
        <patternFill>
          <bgColor rgb="FF00B050"/>
        </patternFill>
      </fill>
    </dxf>
    <dxf>
      <font>
        <b/>
        <i val="0"/>
        <color rgb="FF0000CC"/>
      </font>
      <fill>
        <patternFill>
          <bgColor rgb="FFC6EDC6"/>
        </patternFill>
      </fill>
    </dxf>
    <dxf>
      <font>
        <color rgb="FFFF0000"/>
      </font>
      <fill>
        <patternFill>
          <bgColor rgb="FFF2F2F2"/>
        </patternFill>
      </fill>
    </dxf>
    <dxf>
      <font>
        <b/>
        <i val="0"/>
        <color rgb="FF00B050"/>
      </font>
      <fill>
        <patternFill>
          <bgColor rgb="FF00B050"/>
        </patternFill>
      </fill>
      <border>
        <left/>
        <right/>
      </border>
    </dxf>
    <dxf>
      <font>
        <color rgb="FF00B050"/>
      </font>
      <fill>
        <patternFill>
          <bgColor rgb="FF00B050"/>
        </patternFill>
      </fill>
      <border>
        <left/>
        <right/>
      </border>
    </dxf>
    <dxf>
      <font>
        <b/>
        <i val="0"/>
        <color rgb="FF0000CC"/>
      </font>
      <fill>
        <patternFill>
          <bgColor rgb="FFC6EDC6"/>
        </patternFill>
      </fill>
    </dxf>
    <dxf>
      <font>
        <color rgb="FFFF0000"/>
      </font>
    </dxf>
    <dxf>
      <font>
        <b/>
        <i val="0"/>
        <color rgb="FFFF0000"/>
      </font>
      <fill>
        <patternFill>
          <bgColor rgb="FFFFDDDD"/>
        </patternFill>
      </fill>
      <border>
        <left style="thin">
          <color rgb="FFFF0000"/>
        </left>
        <right style="thin">
          <color rgb="FFFF0000"/>
        </right>
        <top style="thin">
          <color rgb="FFFF0000"/>
        </top>
        <bottom style="thin">
          <color rgb="FFFF0000"/>
        </bottom>
      </border>
    </dxf>
    <dxf>
      <font>
        <b/>
        <i val="0"/>
        <color rgb="FF00B050"/>
      </font>
    </dxf>
    <dxf>
      <font>
        <b val="0"/>
        <i/>
        <color rgb="FFFF0000"/>
      </font>
      <fill>
        <patternFill>
          <bgColor rgb="FFFFDDDD"/>
        </patternFill>
      </fill>
      <border>
        <left style="thin">
          <color rgb="FFFF0000"/>
        </left>
        <right style="thin">
          <color rgb="FFFF0000"/>
        </right>
        <top style="thin">
          <color rgb="FFFF0000"/>
        </top>
        <bottom style="thin">
          <color rgb="FFFF0000"/>
        </bottom>
      </border>
    </dxf>
    <dxf>
      <font>
        <color theme="0"/>
      </font>
      <fill>
        <patternFill>
          <bgColor theme="0"/>
        </patternFill>
      </fill>
    </dxf>
    <dxf>
      <font>
        <b/>
        <i val="0"/>
        <color rgb="FF0000CC"/>
      </font>
      <fill>
        <patternFill>
          <bgColor rgb="FFFFFFCC"/>
        </patternFill>
      </fill>
      <border>
        <bottom style="thin">
          <color theme="0" tint="-0.499984740745262"/>
        </bottom>
      </border>
    </dxf>
    <dxf>
      <font>
        <b/>
        <i val="0"/>
        <color rgb="FFFF0000"/>
      </font>
      <fill>
        <patternFill>
          <bgColor rgb="FFFFDDDD"/>
        </patternFill>
      </fill>
      <border>
        <left style="thin">
          <color rgb="FFFF0000"/>
        </left>
        <right style="thin">
          <color rgb="FFFF0000"/>
        </right>
        <top style="thin">
          <color rgb="FFFF0000"/>
        </top>
        <bottom style="thin">
          <color rgb="FFFF0000"/>
        </bottom>
        <vertical/>
        <horizontal/>
      </border>
    </dxf>
    <dxf>
      <font>
        <color theme="0"/>
      </font>
      <fill>
        <patternFill>
          <bgColor theme="0"/>
        </patternFill>
      </fill>
    </dxf>
    <dxf>
      <font>
        <b val="0"/>
        <i val="0"/>
        <color rgb="FF0000CC"/>
      </font>
      <fill>
        <patternFill>
          <bgColor rgb="FFFFFFCC"/>
        </patternFill>
      </fill>
    </dxf>
    <dxf>
      <font>
        <b/>
        <i val="0"/>
        <color rgb="FFFF0000"/>
      </font>
      <fill>
        <patternFill>
          <bgColor rgb="FFFFDDDD"/>
        </patternFill>
      </fill>
      <border>
        <left style="thin">
          <color rgb="FFFF0000"/>
        </left>
        <right style="thin">
          <color rgb="FFFF0000"/>
        </right>
        <top style="thin">
          <color rgb="FFFF0000"/>
        </top>
        <bottom style="thin">
          <color rgb="FFFF0000"/>
        </bottom>
        <vertical/>
        <horizontal/>
      </border>
    </dxf>
    <dxf>
      <font>
        <color theme="0"/>
      </font>
      <fill>
        <patternFill>
          <bgColor theme="0"/>
        </patternFill>
      </fill>
      <border>
        <left style="thin">
          <color theme="0" tint="-0.14996795556505021"/>
        </left>
        <right style="thin">
          <color theme="0" tint="-0.14996795556505021"/>
        </right>
        <top style="thin">
          <color theme="0" tint="-0.14996795556505021"/>
        </top>
        <bottom style="thin">
          <color theme="0" tint="-0.14996795556505021"/>
        </bottom>
      </border>
    </dxf>
    <dxf>
      <font>
        <b/>
        <i val="0"/>
        <color rgb="FFFF0000"/>
      </font>
      <fill>
        <patternFill>
          <bgColor rgb="FFFFDDDD"/>
        </patternFill>
      </fill>
      <border>
        <left style="hair">
          <color rgb="FFFF0000"/>
        </left>
        <right style="thin">
          <color rgb="FFFF0000"/>
        </right>
        <top style="thin">
          <color rgb="FFFF0000"/>
        </top>
        <bottom style="thin">
          <color rgb="FFFF0000"/>
        </bottom>
      </border>
    </dxf>
    <dxf>
      <font>
        <color rgb="FFC00000"/>
      </font>
    </dxf>
    <dxf>
      <font>
        <color rgb="FFFF0000"/>
      </font>
      <fill>
        <patternFill>
          <bgColor rgb="FFFFFFCC"/>
        </patternFill>
      </fill>
    </dxf>
    <dxf>
      <font>
        <color rgb="FFFF0000"/>
      </font>
    </dxf>
    <dxf>
      <font>
        <b/>
        <i val="0"/>
        <color rgb="FF7030A0"/>
      </font>
    </dxf>
    <dxf>
      <font>
        <color theme="0" tint="-4.9989318521683403E-2"/>
      </font>
      <fill>
        <patternFill>
          <bgColor rgb="FFF2F2F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ont>
        <color theme="0" tint="-4.9989318521683403E-2"/>
      </font>
      <fill>
        <patternFill patternType="solid">
          <fgColor auto="1"/>
          <bgColor rgb="FFF2F2F2"/>
        </patternFill>
      </fill>
    </dxf>
    <dxf>
      <font>
        <color theme="1" tint="0.499984740745262"/>
      </font>
    </dxf>
    <dxf>
      <font>
        <color rgb="FFFF0000"/>
      </font>
      <fill>
        <patternFill>
          <bgColor rgb="FFFFDDDD"/>
        </patternFill>
      </fill>
    </dxf>
    <dxf>
      <font>
        <b/>
        <i val="0"/>
        <color rgb="FF0000CC"/>
      </font>
      <fill>
        <patternFill>
          <bgColor rgb="FFFFDBA7"/>
        </patternFill>
      </fill>
      <border>
        <left style="thin">
          <color theme="9"/>
        </left>
        <right style="thin">
          <color theme="9"/>
        </right>
        <top style="thin">
          <color theme="9"/>
        </top>
      </border>
    </dxf>
    <dxf>
      <font>
        <b/>
        <i val="0"/>
        <color rgb="FF0000CC"/>
      </font>
      <fill>
        <patternFill>
          <bgColor rgb="FFFFFFCC"/>
        </patternFill>
      </fill>
    </dxf>
    <dxf>
      <font>
        <color rgb="FFFF0000"/>
      </font>
    </dxf>
    <dxf>
      <font>
        <b/>
        <i val="0"/>
        <color rgb="FFFF0000"/>
      </font>
      <fill>
        <patternFill>
          <bgColor rgb="FFFFDDDD"/>
        </patternFill>
      </fill>
      <border>
        <left style="thin">
          <color rgb="FFFF0000"/>
        </left>
        <right style="thin">
          <color rgb="FFFF0000"/>
        </right>
        <top style="thin">
          <color rgb="FFFF0000"/>
        </top>
        <bottom style="thin">
          <color rgb="FFFF0000"/>
        </bottom>
      </border>
    </dxf>
    <dxf>
      <font>
        <b/>
        <i val="0"/>
        <color rgb="FF7030A0"/>
      </font>
    </dxf>
    <dxf>
      <font>
        <color theme="0"/>
      </font>
    </dxf>
    <dxf>
      <font>
        <strike val="0"/>
        <color theme="0"/>
      </font>
    </dxf>
    <dxf>
      <font>
        <color theme="0" tint="-4.9989318521683403E-2"/>
      </font>
      <fill>
        <patternFill>
          <fgColor theme="0"/>
          <bgColor rgb="FFF2F2F2"/>
        </patternFill>
      </fill>
    </dxf>
    <dxf>
      <font>
        <color rgb="FFFF0000"/>
      </font>
      <fill>
        <patternFill>
          <bgColor rgb="FFFFDDDD"/>
        </patternFill>
      </fill>
      <border>
        <left style="thin">
          <color rgb="FFFF0000"/>
        </left>
        <right style="thin">
          <color rgb="FFFF0000"/>
        </right>
        <top style="thin">
          <color rgb="FFFF0000"/>
        </top>
        <bottom style="thin">
          <color rgb="FFFF0000"/>
        </bottom>
      </border>
    </dxf>
    <dxf>
      <font>
        <color rgb="FFF2F2F2"/>
      </font>
      <fill>
        <patternFill>
          <bgColor rgb="FFF2F2F2"/>
        </patternFill>
      </fill>
    </dxf>
    <dxf>
      <font>
        <color rgb="FFF2F2F2"/>
      </font>
      <fill>
        <patternFill>
          <bgColor rgb="FFF2F2F2"/>
        </patternFill>
      </fill>
    </dxf>
    <dxf>
      <font>
        <color rgb="FF0000CC"/>
      </font>
      <fill>
        <patternFill>
          <bgColor rgb="FFFFFFCC"/>
        </patternFill>
      </fill>
      <border>
        <top style="thin">
          <color theme="0" tint="-0.14996795556505021"/>
        </top>
      </border>
    </dxf>
    <dxf>
      <font>
        <color theme="0" tint="-4.9989318521683403E-2"/>
      </font>
      <fill>
        <patternFill patternType="solid">
          <fgColor theme="0"/>
          <bgColor rgb="FFF2F2F2"/>
        </patternFill>
      </fill>
    </dxf>
    <dxf>
      <font>
        <b/>
        <i val="0"/>
        <color rgb="FF0000CC"/>
      </font>
      <fill>
        <patternFill>
          <bgColor rgb="FFFFFFCC"/>
        </patternFill>
      </fill>
    </dxf>
    <dxf>
      <font>
        <color theme="0" tint="-0.34998626667073579"/>
      </font>
    </dxf>
    <dxf>
      <font>
        <color rgb="FFFF0000"/>
      </font>
    </dxf>
    <dxf>
      <font>
        <b val="0"/>
        <i val="0"/>
        <color theme="0" tint="-0.34998626667073579"/>
      </font>
    </dxf>
    <dxf>
      <font>
        <color theme="0" tint="-4.9989318521683403E-2"/>
      </font>
      <fill>
        <patternFill patternType="solid">
          <fgColor theme="0"/>
          <bgColor rgb="FFF2F2F2"/>
        </patternFill>
      </fill>
    </dxf>
    <dxf>
      <font>
        <color theme="1" tint="0.499984740745262"/>
      </font>
    </dxf>
    <dxf>
      <font>
        <color rgb="FFFF0000"/>
      </font>
      <fill>
        <patternFill>
          <bgColor rgb="FFFFDDDD"/>
        </patternFill>
      </fill>
    </dxf>
    <dxf>
      <font>
        <b/>
        <i val="0"/>
        <color rgb="FFFF0000"/>
      </font>
      <fill>
        <patternFill>
          <bgColor rgb="FFFFDDDD"/>
        </patternFill>
      </fill>
      <border>
        <left style="hair">
          <color rgb="FFFF0000"/>
        </left>
        <right style="thin">
          <color rgb="FFFF0000"/>
        </right>
        <top style="thin">
          <color rgb="FFFF0000"/>
        </top>
        <bottom style="thin">
          <color rgb="FFFF0000"/>
        </bottom>
      </border>
    </dxf>
    <dxf>
      <font>
        <b/>
        <i val="0"/>
        <color rgb="FFFF0000"/>
      </font>
      <fill>
        <patternFill>
          <bgColor rgb="FFFFDDDD"/>
        </patternFill>
      </fill>
      <border>
        <left style="thin">
          <color rgb="FFFF0000"/>
        </left>
        <top style="thin">
          <color rgb="FFFF0000"/>
        </top>
        <bottom style="thin">
          <color rgb="FFFF0000"/>
        </bottom>
      </border>
    </dxf>
    <dxf>
      <font>
        <b/>
        <i val="0"/>
        <color rgb="FFFF0000"/>
      </font>
    </dxf>
    <dxf>
      <font>
        <b/>
        <i val="0"/>
        <color rgb="FF0000CC"/>
      </font>
      <fill>
        <patternFill>
          <bgColor rgb="FFFFFFCC"/>
        </patternFill>
      </fill>
    </dxf>
    <dxf>
      <font>
        <color rgb="FFFF0000"/>
      </font>
    </dxf>
    <dxf>
      <font>
        <b/>
        <i val="0"/>
        <color rgb="FFFF0000"/>
      </font>
      <fill>
        <patternFill>
          <bgColor rgb="FFFFDDDD"/>
        </patternFill>
      </fill>
      <border>
        <left style="thin">
          <color rgb="FFFF0000"/>
        </left>
        <right style="thin">
          <color rgb="FFFF0000"/>
        </right>
        <top style="thin">
          <color rgb="FFFF0000"/>
        </top>
        <bottom style="thin">
          <color rgb="FFFF0000"/>
        </bottom>
      </border>
    </dxf>
    <dxf>
      <font>
        <b/>
        <i val="0"/>
        <color rgb="FF0000CC"/>
      </font>
      <fill>
        <patternFill>
          <bgColor rgb="FFFFFFCC"/>
        </patternFill>
      </fill>
    </dxf>
    <dxf>
      <font>
        <color rgb="FFFF0000"/>
      </font>
    </dxf>
    <dxf>
      <font>
        <b/>
        <i val="0"/>
        <color rgb="FFFF0000"/>
      </font>
      <fill>
        <patternFill>
          <bgColor rgb="FFFFDDDD"/>
        </patternFill>
      </fill>
      <border>
        <left style="thin">
          <color rgb="FFFF0000"/>
        </left>
        <right style="thin">
          <color rgb="FFFF0000"/>
        </right>
        <top style="thin">
          <color rgb="FFFF0000"/>
        </top>
        <bottom style="thin">
          <color rgb="FFFF0000"/>
        </bottom>
      </border>
    </dxf>
    <dxf>
      <font>
        <b/>
        <i val="0"/>
        <color rgb="FF0000CC"/>
      </font>
      <fill>
        <patternFill>
          <bgColor rgb="FFFFFFCC"/>
        </patternFill>
      </fill>
    </dxf>
    <dxf>
      <font>
        <color rgb="FFFF0000"/>
      </font>
    </dxf>
    <dxf>
      <font>
        <b/>
        <i val="0"/>
        <color rgb="FFFF0000"/>
      </font>
      <fill>
        <patternFill>
          <bgColor rgb="FFFFDDDD"/>
        </patternFill>
      </fill>
      <border>
        <left style="thin">
          <color rgb="FFFF0000"/>
        </left>
        <right style="thin">
          <color rgb="FFFF0000"/>
        </right>
        <top style="thin">
          <color rgb="FFFF0000"/>
        </top>
        <bottom style="thin">
          <color rgb="FFFF0000"/>
        </bottom>
      </border>
    </dxf>
    <dxf>
      <font>
        <color theme="0" tint="-4.9989318521683403E-2"/>
      </font>
      <fill>
        <patternFill patternType="solid">
          <fgColor theme="0"/>
          <bgColor rgb="FFF2F2F2"/>
        </patternFill>
      </fill>
    </dxf>
    <dxf>
      <font>
        <color theme="1" tint="0.499984740745262"/>
      </font>
    </dxf>
    <dxf>
      <font>
        <color rgb="FFFF0000"/>
      </font>
      <fill>
        <patternFill>
          <bgColor rgb="FFFFDDDD"/>
        </patternFill>
      </fill>
    </dxf>
    <dxf>
      <font>
        <b/>
        <i val="0"/>
        <color rgb="FFFF0000"/>
      </font>
      <fill>
        <patternFill>
          <bgColor rgb="FFFFDDDD"/>
        </patternFill>
      </fill>
      <border>
        <left style="thin">
          <color rgb="FFFF0000"/>
        </left>
        <top style="thin">
          <color rgb="FFFF0000"/>
        </top>
        <bottom style="thin">
          <color rgb="FFFF0000"/>
        </bottom>
      </border>
    </dxf>
    <dxf>
      <font>
        <b val="0"/>
        <i val="0"/>
        <color rgb="FFFF0000"/>
      </font>
    </dxf>
    <dxf>
      <font>
        <b/>
        <i val="0"/>
        <color rgb="FF0000CC"/>
      </font>
      <fill>
        <patternFill>
          <bgColor rgb="FFFFFFCC"/>
        </patternFill>
      </fill>
    </dxf>
    <dxf>
      <font>
        <b/>
        <i val="0"/>
        <color rgb="FFFF0000"/>
      </font>
      <fill>
        <patternFill>
          <bgColor rgb="FFFFDDDD"/>
        </patternFill>
      </fill>
      <border>
        <left style="thin">
          <color rgb="FFFF0000"/>
        </left>
        <right style="thin">
          <color rgb="FFFF0000"/>
        </right>
        <top style="thin">
          <color rgb="FFFF0000"/>
        </top>
        <bottom style="thin">
          <color rgb="FFFF0000"/>
        </bottom>
        <vertical/>
        <horizontal/>
      </border>
    </dxf>
  </dxfs>
  <tableStyles count="0" defaultTableStyle="TableStyleMedium9" defaultPivotStyle="PivotStyleLight16"/>
  <colors>
    <mruColors>
      <color rgb="FFFFFFCC"/>
      <color rgb="FFFFDDD5"/>
      <color rgb="FFE5A401"/>
      <color rgb="FFEAEAEA"/>
      <color rgb="FFC6EDC6"/>
      <color rgb="FFC1EDC6"/>
      <color rgb="FFF2F2F2"/>
      <color rgb="FFFFFFFF"/>
      <color rgb="FFF2FFE7"/>
      <color rgb="FF0060A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G$51" lockText="1" noThreeD="1"/>
</file>

<file path=xl/ctrlProps/ctrlProp2.xml><?xml version="1.0" encoding="utf-8"?>
<formControlPr xmlns="http://schemas.microsoft.com/office/spreadsheetml/2009/9/main" objectType="CheckBox" fmlaLink="$G$12" lockText="1" noThreeD="1"/>
</file>

<file path=xl/ctrlProps/ctrlProp3.xml><?xml version="1.0" encoding="utf-8"?>
<formControlPr xmlns="http://schemas.microsoft.com/office/spreadsheetml/2009/9/main" objectType="CheckBox" fmlaLink="$G$13" lockText="1" noThreeD="1"/>
</file>

<file path=xl/ctrlProps/ctrlProp4.xml><?xml version="1.0" encoding="utf-8"?>
<formControlPr xmlns="http://schemas.microsoft.com/office/spreadsheetml/2009/9/main" objectType="CheckBox" fmlaLink="$G$14" lockText="1" noThreeD="1"/>
</file>

<file path=xl/ctrlProps/ctrlProp5.xml><?xml version="1.0" encoding="utf-8"?>
<formControlPr xmlns="http://schemas.microsoft.com/office/spreadsheetml/2009/9/main" objectType="CheckBox" fmlaLink="$G$15" lockText="1" noThreeD="1"/>
</file>

<file path=xl/ctrlProps/ctrlProp6.xml><?xml version="1.0" encoding="utf-8"?>
<formControlPr xmlns="http://schemas.microsoft.com/office/spreadsheetml/2009/9/main" objectType="CheckBox" fmlaLink="$G$16" lockText="1" noThreeD="1"/>
</file>

<file path=xl/ctrlProps/ctrlProp7.xml><?xml version="1.0" encoding="utf-8"?>
<formControlPr xmlns="http://schemas.microsoft.com/office/spreadsheetml/2009/9/main" objectType="CheckBox" fmlaLink="$G$18" lockText="1" noThreeD="1"/>
</file>

<file path=xl/ctrlProps/ctrlProp8.xml><?xml version="1.0" encoding="utf-8"?>
<formControlPr xmlns="http://schemas.microsoft.com/office/spreadsheetml/2009/9/main" objectType="CheckBox" fmlaLink="$G$19" lockText="1" noThreeD="1"/>
</file>

<file path=xl/ctrlProps/ctrlProp9.xml><?xml version="1.0" encoding="utf-8"?>
<formControlPr xmlns="http://schemas.microsoft.com/office/spreadsheetml/2009/9/main" objectType="CheckBox" fmlaLink="$G$17" lockText="1" noThreeD="1"/>
</file>

<file path=xl/ctrlProps/ctrlProp10.xml><?xml version="1.0" encoding="utf-8"?>
<formControlPr xmlns="http://schemas.microsoft.com/office/spreadsheetml/2009/9/main" objectType="CheckBox" fmlaLink="$G$20" lockText="1" noThreeD="1"/>
</file>

<file path=xl/ctrlProps/ctrlProp11.xml><?xml version="1.0" encoding="utf-8"?>
<formControlPr xmlns="http://schemas.microsoft.com/office/spreadsheetml/2009/9/main" objectType="CheckBox" fmlaLink="$G$21" lockText="1" noThreeD="1"/>
</file>

<file path=xl/ctrlProps/ctrlProp12.xml><?xml version="1.0" encoding="utf-8"?>
<formControlPr xmlns="http://schemas.microsoft.com/office/spreadsheetml/2009/9/main" objectType="CheckBox" fmlaLink="$G$14" lockText="1" noThreeD="1"/>
</file>

<file path=xl/ctrlProps/ctrlProp13.xml><?xml version="1.0" encoding="utf-8"?>
<formControlPr xmlns="http://schemas.microsoft.com/office/spreadsheetml/2009/9/main" objectType="CheckBox" fmlaLink="$G$22" lockText="1" noThreeD="1"/>
</file>

<file path=xl/ctrlProps/ctrlProp14.xml><?xml version="1.0" encoding="utf-8"?>
<formControlPr xmlns="http://schemas.microsoft.com/office/spreadsheetml/2009/9/main" objectType="CheckBox" fmlaLink="$G$23" lockText="1" noThreeD="1"/>
</file>

<file path=xl/ctrlProps/ctrlProp15.xml><?xml version="1.0" encoding="utf-8"?>
<formControlPr xmlns="http://schemas.microsoft.com/office/spreadsheetml/2009/9/main" objectType="CheckBox" fmlaLink="$G$24" lockText="1" noThreeD="1"/>
</file>

<file path=xl/ctrlProps/ctrlProp16.xml><?xml version="1.0" encoding="utf-8"?>
<formControlPr xmlns="http://schemas.microsoft.com/office/spreadsheetml/2009/9/main" objectType="CheckBox" checked="Checked" fmlaLink="$DE$1" lockText="1" noThreeD="1"/>
</file>

<file path=xl/ctrlProps/ctrlProp17.xml><?xml version="1.0" encoding="utf-8"?>
<formControlPr xmlns="http://schemas.microsoft.com/office/spreadsheetml/2009/9/main" objectType="CheckBox" fmlaLink="$DE$2" lockText="1" noThreeD="1"/>
</file>

<file path=xl/ctrlProps/ctrlProp18.xml><?xml version="1.0" encoding="utf-8"?>
<formControlPr xmlns="http://schemas.microsoft.com/office/spreadsheetml/2009/9/main" objectType="CheckBox" fmlaLink="$DE$3" lockText="1" noThreeD="1"/>
</file>

<file path=xl/ctrlProps/ctrlProp19.xml><?xml version="1.0" encoding="utf-8"?>
<formControlPr xmlns="http://schemas.microsoft.com/office/spreadsheetml/2009/9/main" objectType="CheckBox" fmlaLink="$DE$4" lockText="1" noThreeD="1"/>
</file>

<file path=xl/ctrlProps/ctrlProp20.xml><?xml version="1.0" encoding="utf-8"?>
<formControlPr xmlns="http://schemas.microsoft.com/office/spreadsheetml/2009/9/main" objectType="CheckBox" fmlaLink="$DE$5" lockText="1" noThreeD="1"/>
</file>

<file path=xl/ctrlProps/ctrlProp21.xml><?xml version="1.0" encoding="utf-8"?>
<formControlPr xmlns="http://schemas.microsoft.com/office/spreadsheetml/2009/9/main" objectType="CheckBox" fmlaLink="$DE$6" lockText="1" noThreeD="1"/>
</file>

<file path=xl/ctrlProps/ctrlProp22.xml><?xml version="1.0" encoding="utf-8"?>
<formControlPr xmlns="http://schemas.microsoft.com/office/spreadsheetml/2009/9/main" objectType="CheckBox" fmlaLink="$DE$10"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228600</xdr:colOff>
          <xdr:row>2</xdr:row>
          <xdr:rowOff>19050</xdr:rowOff>
        </xdr:to>
        <xdr:sp macro="" textlink="">
          <xdr:nvSpPr>
            <xdr:cNvPr id="1046" name="Check Box 22" hidden="1">
              <a:extLst>
                <a:ext uri="{63B3BB69-23CF-44E3-9099-C40C66FF867C}">
                  <a14:compatExt spid="_x0000_s10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247650</xdr:rowOff>
        </xdr:from>
        <xdr:to>
          <xdr:col>1</xdr:col>
          <xdr:colOff>228600</xdr:colOff>
          <xdr:row>12</xdr:row>
          <xdr:rowOff>9525</xdr:rowOff>
        </xdr:to>
        <xdr:sp macro="" textlink="">
          <xdr:nvSpPr>
            <xdr:cNvPr id="1055" name="Check Box 31" hidden="1">
              <a:extLst>
                <a:ext uri="{63B3BB69-23CF-44E3-9099-C40C66FF867C}">
                  <a14:compatExt spid="_x0000_s105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180975</xdr:rowOff>
        </xdr:from>
        <xdr:to>
          <xdr:col>1</xdr:col>
          <xdr:colOff>228600</xdr:colOff>
          <xdr:row>13</xdr:row>
          <xdr:rowOff>9525</xdr:rowOff>
        </xdr:to>
        <xdr:sp macro="" textlink="">
          <xdr:nvSpPr>
            <xdr:cNvPr id="1056" name="Check Box 32" hidden="1">
              <a:extLst>
                <a:ext uri="{63B3BB69-23CF-44E3-9099-C40C66FF867C}">
                  <a14:compatExt spid="_x0000_s105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180975</xdr:rowOff>
        </xdr:from>
        <xdr:to>
          <xdr:col>1</xdr:col>
          <xdr:colOff>228600</xdr:colOff>
          <xdr:row>14</xdr:row>
          <xdr:rowOff>9525</xdr:rowOff>
        </xdr:to>
        <xdr:sp macro="" textlink="">
          <xdr:nvSpPr>
            <xdr:cNvPr id="1057" name="Check Box 33" hidden="1">
              <a:extLst>
                <a:ext uri="{63B3BB69-23CF-44E3-9099-C40C66FF867C}">
                  <a14:compatExt spid="_x0000_s105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180975</xdr:rowOff>
        </xdr:from>
        <xdr:to>
          <xdr:col>1</xdr:col>
          <xdr:colOff>228600</xdr:colOff>
          <xdr:row>15</xdr:row>
          <xdr:rowOff>9525</xdr:rowOff>
        </xdr:to>
        <xdr:sp macro="" textlink="">
          <xdr:nvSpPr>
            <xdr:cNvPr id="1059" name="Check Box 35" hidden="1">
              <a:extLst>
                <a:ext uri="{63B3BB69-23CF-44E3-9099-C40C66FF867C}">
                  <a14:compatExt spid="_x0000_s105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xdr:row>
          <xdr:rowOff>180975</xdr:rowOff>
        </xdr:from>
        <xdr:to>
          <xdr:col>1</xdr:col>
          <xdr:colOff>228600</xdr:colOff>
          <xdr:row>16</xdr:row>
          <xdr:rowOff>9525</xdr:rowOff>
        </xdr:to>
        <xdr:sp macro="" textlink="">
          <xdr:nvSpPr>
            <xdr:cNvPr id="1062" name="Check Box 38" hidden="1">
              <a:extLst>
                <a:ext uri="{63B3BB69-23CF-44E3-9099-C40C66FF867C}">
                  <a14:compatExt spid="_x0000_s106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180975</xdr:rowOff>
        </xdr:from>
        <xdr:to>
          <xdr:col>1</xdr:col>
          <xdr:colOff>228600</xdr:colOff>
          <xdr:row>18</xdr:row>
          <xdr:rowOff>9525</xdr:rowOff>
        </xdr:to>
        <xdr:sp macro="" textlink="">
          <xdr:nvSpPr>
            <xdr:cNvPr id="1063" name="Check Box 39" hidden="1">
              <a:extLst>
                <a:ext uri="{63B3BB69-23CF-44E3-9099-C40C66FF867C}">
                  <a14:compatExt spid="_x0000_s106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180975</xdr:rowOff>
        </xdr:from>
        <xdr:to>
          <xdr:col>1</xdr:col>
          <xdr:colOff>228600</xdr:colOff>
          <xdr:row>19</xdr:row>
          <xdr:rowOff>9525</xdr:rowOff>
        </xdr:to>
        <xdr:sp macro="" textlink="">
          <xdr:nvSpPr>
            <xdr:cNvPr id="1064" name="Check Box 40" hidden="1">
              <a:extLst>
                <a:ext uri="{63B3BB69-23CF-44E3-9099-C40C66FF867C}">
                  <a14:compatExt spid="_x0000_s1064"/>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180975</xdr:rowOff>
        </xdr:from>
        <xdr:to>
          <xdr:col>1</xdr:col>
          <xdr:colOff>228600</xdr:colOff>
          <xdr:row>17</xdr:row>
          <xdr:rowOff>9525</xdr:rowOff>
        </xdr:to>
        <xdr:sp macro="" textlink="">
          <xdr:nvSpPr>
            <xdr:cNvPr id="1130" name="Check Box 106" hidden="1">
              <a:extLst>
                <a:ext uri="{63B3BB69-23CF-44E3-9099-C40C66FF867C}">
                  <a14:compatExt spid="_x0000_s113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180975</xdr:rowOff>
        </xdr:from>
        <xdr:to>
          <xdr:col>1</xdr:col>
          <xdr:colOff>228600</xdr:colOff>
          <xdr:row>20</xdr:row>
          <xdr:rowOff>19050</xdr:rowOff>
        </xdr:to>
        <xdr:sp macro="" textlink="">
          <xdr:nvSpPr>
            <xdr:cNvPr id="1137" name="Check Box 113" hidden="1">
              <a:extLst>
                <a:ext uri="{63B3BB69-23CF-44E3-9099-C40C66FF867C}">
                  <a14:compatExt spid="_x0000_s113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20</xdr:row>
          <xdr:rowOff>0</xdr:rowOff>
        </xdr:from>
        <xdr:to>
          <xdr:col>1</xdr:col>
          <xdr:colOff>228600</xdr:colOff>
          <xdr:row>21</xdr:row>
          <xdr:rowOff>19050</xdr:rowOff>
        </xdr:to>
        <xdr:sp macro="" textlink="">
          <xdr:nvSpPr>
            <xdr:cNvPr id="1145" name="Check Box 121" hidden="1">
              <a:extLst>
                <a:ext uri="{63B3BB69-23CF-44E3-9099-C40C66FF867C}">
                  <a14:compatExt spid="_x0000_s114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180975</xdr:rowOff>
        </xdr:from>
        <xdr:to>
          <xdr:col>1</xdr:col>
          <xdr:colOff>228600</xdr:colOff>
          <xdr:row>14</xdr:row>
          <xdr:rowOff>9525</xdr:rowOff>
        </xdr:to>
        <xdr:sp macro="" textlink="">
          <xdr:nvSpPr>
            <xdr:cNvPr id="1246" name="Check Box 222" hidden="1">
              <a:extLst>
                <a:ext uri="{63B3BB69-23CF-44E3-9099-C40C66FF867C}">
                  <a14:compatExt spid="_x0000_s124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20</xdr:row>
          <xdr:rowOff>180975</xdr:rowOff>
        </xdr:from>
        <xdr:to>
          <xdr:col>1</xdr:col>
          <xdr:colOff>228600</xdr:colOff>
          <xdr:row>22</xdr:row>
          <xdr:rowOff>0</xdr:rowOff>
        </xdr:to>
        <xdr:sp macro="" textlink="">
          <xdr:nvSpPr>
            <xdr:cNvPr id="1290" name="Check Box 266" hidden="1">
              <a:extLst>
                <a:ext uri="{63B3BB69-23CF-44E3-9099-C40C66FF867C}">
                  <a14:compatExt spid="_x0000_s12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180975</xdr:rowOff>
        </xdr:from>
        <xdr:to>
          <xdr:col>1</xdr:col>
          <xdr:colOff>228600</xdr:colOff>
          <xdr:row>23</xdr:row>
          <xdr:rowOff>0</xdr:rowOff>
        </xdr:to>
        <xdr:sp macro="" textlink="">
          <xdr:nvSpPr>
            <xdr:cNvPr id="1292" name="Check Box 268" hidden="1">
              <a:extLst>
                <a:ext uri="{63B3BB69-23CF-44E3-9099-C40C66FF867C}">
                  <a14:compatExt spid="_x0000_s129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180975</xdr:rowOff>
        </xdr:from>
        <xdr:to>
          <xdr:col>1</xdr:col>
          <xdr:colOff>228600</xdr:colOff>
          <xdr:row>24</xdr:row>
          <xdr:rowOff>0</xdr:rowOff>
        </xdr:to>
        <xdr:sp macro="" textlink="">
          <xdr:nvSpPr>
            <xdr:cNvPr id="1294" name="Check Box 270" hidden="1">
              <a:extLst>
                <a:ext uri="{63B3BB69-23CF-44E3-9099-C40C66FF867C}">
                  <a14:compatExt spid="_x0000_s1294"/>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15720</xdr:colOff>
      <xdr:row>0</xdr:row>
      <xdr:rowOff>9526</xdr:rowOff>
    </xdr:from>
    <xdr:to>
      <xdr:col>0</xdr:col>
      <xdr:colOff>640478</xdr:colOff>
      <xdr:row>0</xdr:row>
      <xdr:rowOff>634284</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20" y="9526"/>
          <a:ext cx="624758" cy="6247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108</xdr:col>
          <xdr:colOff>114300</xdr:colOff>
          <xdr:row>0</xdr:row>
          <xdr:rowOff>209550</xdr:rowOff>
        </xdr:from>
        <xdr:to>
          <xdr:col>108</xdr:col>
          <xdr:colOff>342900</xdr:colOff>
          <xdr:row>1</xdr:row>
          <xdr:rowOff>9525</xdr:rowOff>
        </xdr:to>
        <xdr:sp macro="" textlink="">
          <xdr:nvSpPr>
            <xdr:cNvPr id="2049" name="Check Box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108</xdr:col>
          <xdr:colOff>114300</xdr:colOff>
          <xdr:row>0</xdr:row>
          <xdr:rowOff>400050</xdr:rowOff>
        </xdr:from>
        <xdr:to>
          <xdr:col>108</xdr:col>
          <xdr:colOff>342900</xdr:colOff>
          <xdr:row>2</xdr:row>
          <xdr:rowOff>28575</xdr:rowOff>
        </xdr:to>
        <xdr:sp macro="" textlink="">
          <xdr:nvSpPr>
            <xdr:cNvPr id="2050" name="Check Box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108</xdr:col>
          <xdr:colOff>114300</xdr:colOff>
          <xdr:row>1</xdr:row>
          <xdr:rowOff>142875</xdr:rowOff>
        </xdr:from>
        <xdr:to>
          <xdr:col>108</xdr:col>
          <xdr:colOff>342900</xdr:colOff>
          <xdr:row>3</xdr:row>
          <xdr:rowOff>19050</xdr:rowOff>
        </xdr:to>
        <xdr:sp macro="" textlink="">
          <xdr:nvSpPr>
            <xdr:cNvPr id="2051" name="Check Box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108</xdr:col>
          <xdr:colOff>114300</xdr:colOff>
          <xdr:row>2</xdr:row>
          <xdr:rowOff>133350</xdr:rowOff>
        </xdr:from>
        <xdr:to>
          <xdr:col>108</xdr:col>
          <xdr:colOff>342900</xdr:colOff>
          <xdr:row>4</xdr:row>
          <xdr:rowOff>9525</xdr:rowOff>
        </xdr:to>
        <xdr:sp macro="" textlink="">
          <xdr:nvSpPr>
            <xdr:cNvPr id="2052" name="Check Box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108</xdr:col>
          <xdr:colOff>114300</xdr:colOff>
          <xdr:row>3</xdr:row>
          <xdr:rowOff>142875</xdr:rowOff>
        </xdr:from>
        <xdr:to>
          <xdr:col>108</xdr:col>
          <xdr:colOff>342900</xdr:colOff>
          <xdr:row>5</xdr:row>
          <xdr:rowOff>19050</xdr:rowOff>
        </xdr:to>
        <xdr:sp macro="" textlink="">
          <xdr:nvSpPr>
            <xdr:cNvPr id="2053" name="Check Box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108</xdr:col>
          <xdr:colOff>114300</xdr:colOff>
          <xdr:row>4</xdr:row>
          <xdr:rowOff>142875</xdr:rowOff>
        </xdr:from>
        <xdr:to>
          <xdr:col>108</xdr:col>
          <xdr:colOff>342900</xdr:colOff>
          <xdr:row>9</xdr:row>
          <xdr:rowOff>19050</xdr:rowOff>
        </xdr:to>
        <xdr:sp macro="" textlink="">
          <xdr:nvSpPr>
            <xdr:cNvPr id="2054" name="Check Box 6" hidden="1">
              <a:extLst>
                <a:ext uri="{63B3BB69-23CF-44E3-9099-C40C66FF867C}">
                  <a14:compatExt spid="_x0000_s2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108</xdr:col>
          <xdr:colOff>114300</xdr:colOff>
          <xdr:row>5</xdr:row>
          <xdr:rowOff>142875</xdr:rowOff>
        </xdr:from>
        <xdr:to>
          <xdr:col>108</xdr:col>
          <xdr:colOff>342900</xdr:colOff>
          <xdr:row>10</xdr:row>
          <xdr:rowOff>19050</xdr:rowOff>
        </xdr:to>
        <xdr:sp macro="" textlink="">
          <xdr:nvSpPr>
            <xdr:cNvPr id="2055" name="Check Box 7" hidden="1">
              <a:extLst>
                <a:ext uri="{63B3BB69-23CF-44E3-9099-C40C66FF867C}">
                  <a14:compatExt spid="_x0000_s2055"/>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18" Type="http://schemas.openxmlformats.org/officeDocument/2006/relationships/ctrlProp" Target="../ctrlProps/ctrlProp12.xml"/><Relationship Id="rId3" Type="http://schemas.openxmlformats.org/officeDocument/2006/relationships/hyperlink" Target="http://www.storenext.com/dealer/Technical/SMS%20Site%20Adjustment%20Form.zip" TargetMode="External"/><Relationship Id="rId21" Type="http://schemas.openxmlformats.org/officeDocument/2006/relationships/ctrlProp" Target="../ctrlProps/ctrlProp15.xml"/><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 Type="http://schemas.openxmlformats.org/officeDocument/2006/relationships/hyperlink" Target="mailto:av250130@ncr.com?subject=Adjustment%20Request" TargetMode="External"/><Relationship Id="rId16" Type="http://schemas.openxmlformats.org/officeDocument/2006/relationships/ctrlProp" Target="../ctrlProps/ctrlProp10.xml"/><Relationship Id="rId20" Type="http://schemas.openxmlformats.org/officeDocument/2006/relationships/ctrlProp" Target="../ctrlProps/ctrlProp14.xml"/><Relationship Id="rId1" Type="http://schemas.openxmlformats.org/officeDocument/2006/relationships/hyperlink" Target="mailto:ChannelPartnerOrders.NCRRetail@ncr.com?subject=Purchase%20Order&amp;$C$2" TargetMode="External"/><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1.xml"/><Relationship Id="rId15" Type="http://schemas.openxmlformats.org/officeDocument/2006/relationships/ctrlProp" Target="../ctrlProps/ctrlProp9.xml"/><Relationship Id="rId10" Type="http://schemas.openxmlformats.org/officeDocument/2006/relationships/ctrlProp" Target="../ctrlProps/ctrlProp4.xml"/><Relationship Id="rId19" Type="http://schemas.openxmlformats.org/officeDocument/2006/relationships/ctrlProp" Target="../ctrlProps/ctrlProp13.xml"/><Relationship Id="rId4" Type="http://schemas.openxmlformats.org/officeDocument/2006/relationships/printerSettings" Target="../printerSettings/printerSettings1.bin"/><Relationship Id="rId9" Type="http://schemas.openxmlformats.org/officeDocument/2006/relationships/ctrlProp" Target="../ctrlProps/ctrlProp3.xml"/><Relationship Id="rId14" Type="http://schemas.openxmlformats.org/officeDocument/2006/relationships/ctrlProp" Target="../ctrlProps/ctrlProp8.xml"/><Relationship Id="rId22"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8.xml"/><Relationship Id="rId5" Type="http://schemas.openxmlformats.org/officeDocument/2006/relationships/ctrlProp" Target="../ctrlProps/ctrlProp17.xml"/><Relationship Id="rId10" Type="http://schemas.openxmlformats.org/officeDocument/2006/relationships/ctrlProp" Target="../ctrlProps/ctrlProp22.xml"/><Relationship Id="rId4" Type="http://schemas.openxmlformats.org/officeDocument/2006/relationships/ctrlProp" Target="../ctrlProps/ctrlProp16.xml"/><Relationship Id="rId9" Type="http://schemas.openxmlformats.org/officeDocument/2006/relationships/ctrlProp" Target="../ctrlProps/ctrlProp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DQ209"/>
  <sheetViews>
    <sheetView tabSelected="1" zoomScale="98" zoomScaleNormal="98" workbookViewId="0">
      <selection activeCell="B3" sqref="B3"/>
    </sheetView>
  </sheetViews>
  <sheetFormatPr defaultRowHeight="12.75" x14ac:dyDescent="0.2"/>
  <cols>
    <col min="1" max="1" width="38.42578125" style="1" customWidth="1"/>
    <col min="2" max="2" width="44.28515625" style="1" customWidth="1"/>
    <col min="3" max="3" width="24.5703125" style="1" customWidth="1"/>
    <col min="4" max="4" width="15.28515625" style="1" customWidth="1"/>
    <col min="5" max="5" width="15.42578125" style="25" hidden="1" customWidth="1"/>
    <col min="6" max="6" width="16.140625" style="25" hidden="1" customWidth="1"/>
    <col min="7" max="7" width="11.140625" style="17" hidden="1" customWidth="1"/>
    <col min="8" max="8" width="20.42578125" style="17" hidden="1" customWidth="1"/>
    <col min="9" max="9" width="33.85546875" style="17" hidden="1" customWidth="1"/>
    <col min="10" max="10" width="36.28515625" style="17" hidden="1" customWidth="1"/>
    <col min="11" max="11" width="26.42578125" style="17" hidden="1" customWidth="1"/>
    <col min="12" max="12" width="25.7109375" style="17" hidden="1" customWidth="1"/>
    <col min="13" max="13" width="28.85546875" style="17" hidden="1" customWidth="1"/>
    <col min="14" max="15" width="19.5703125" style="17" hidden="1" customWidth="1"/>
    <col min="16" max="16" width="19.28515625" style="17" hidden="1" customWidth="1"/>
    <col min="17" max="22" width="9.140625" style="17" hidden="1" customWidth="1"/>
    <col min="23" max="23" width="13" style="17" hidden="1" customWidth="1"/>
    <col min="24" max="26" width="9.140625" style="17" hidden="1" customWidth="1"/>
    <col min="27" max="27" width="8.5703125" style="1" customWidth="1"/>
    <col min="28" max="28" width="17.7109375" style="1" customWidth="1"/>
    <col min="29" max="29" width="9.5703125" style="1" customWidth="1"/>
    <col min="30" max="47" width="8.5703125" style="1" customWidth="1"/>
    <col min="48" max="99" width="8.7109375" style="1" customWidth="1"/>
    <col min="100" max="104" width="9.140625" style="1" customWidth="1"/>
    <col min="105" max="105" width="13" style="1" customWidth="1"/>
    <col min="106" max="107" width="9.140625" style="1" customWidth="1"/>
    <col min="108" max="108" width="75.5703125" style="1" customWidth="1"/>
    <col min="109" max="111" width="9.140625" style="1" customWidth="1"/>
    <col min="112" max="113" width="11" style="1" customWidth="1"/>
    <col min="114" max="156" width="9.140625" style="1" customWidth="1"/>
    <col min="157" max="16384" width="9.140625" style="1"/>
  </cols>
  <sheetData>
    <row r="1" spans="1:120" ht="51" customHeight="1" thickBot="1" x14ac:dyDescent="0.25">
      <c r="A1" s="346" t="str">
        <f>TextTitleNormal</f>
        <v>Request for Site Adjustment
Add/Remove Sites and Products</v>
      </c>
      <c r="B1" s="347"/>
      <c r="C1" s="347"/>
      <c r="D1" s="348"/>
      <c r="E1" s="300">
        <f>IF(ExpirationDateOverride ="", ExpirationDateStandard,
IF( IFERROR( DATE(YEAR(ExpirationDateOverride), MONTH(ExpirationDateOverride), DAY(ExpirationDateOverride)), 1462) &gt; DATE(YEAR(ExpirationDateStandard), MONTH(ExpirationDateStandard), DAY(ExpirationDateStandard)), ExpirationDateOverride, ExpirationDateStandard))</f>
        <v>43662</v>
      </c>
      <c r="F1" s="301">
        <v>43662</v>
      </c>
      <c r="G1" s="302" t="s">
        <v>419</v>
      </c>
      <c r="H1" s="304" t="str">
        <f>IF(VersionNumberOverride="", VersionNumberStandard, VersionNumberOverride)</f>
        <v>26c</v>
      </c>
      <c r="I1" s="217" t="s">
        <v>421</v>
      </c>
      <c r="J1" s="91" t="s">
        <v>420</v>
      </c>
      <c r="AA1" s="182" t="str">
        <f>AdditionalSitesMore</f>
        <v/>
      </c>
      <c r="AB1" s="305" t="str">
        <f xml:space="preserve"> "Version " &amp; VersionNumber &amp; CHAR(10) &amp;
"Good Through " &amp; CHAR(10) &amp; TEXT(ExpirationDate-1, "dd-mmm-yy")</f>
        <v>Version 26c
Good Through 
15-Jul-19</v>
      </c>
      <c r="DA1" s="189" t="str">
        <f>IF(RIGHT(SystemName, 12) = "(Unaffected)", "", A174)</f>
        <v>*None*</v>
      </c>
      <c r="DB1" s="198" t="str">
        <f>IF(RIGHT(SystemName, 12) = "(Unaffected)", "", B174)</f>
        <v>Dealer Numbers</v>
      </c>
      <c r="DC1" s="189" t="str">
        <f>IF(RIGHT(SystemName, 12) = "(Unaffected)", "", C174)</f>
        <v>replacement dealer</v>
      </c>
      <c r="DD1" s="191" t="str">
        <f ca="1">IF(RIGHT(SystemName, 12) = "(Unaffected)", "", TRIM(SUBSTITUTE(D174, "  ", " ")))</f>
        <v>:</v>
      </c>
      <c r="DE1" s="198">
        <f>IF(RIGHT(SystemName, 12) = "(Unaffected)", "", E174)</f>
        <v>1</v>
      </c>
      <c r="DF1" s="198" t="str">
        <f t="shared" ref="DF1:DM1" si="0">IF(RIGHT(SystemName, 12) = "(Unaffected)", "", F174)</f>
        <v/>
      </c>
      <c r="DG1" s="189" t="str">
        <f t="shared" si="0"/>
        <v/>
      </c>
      <c r="DH1" s="199" t="str">
        <f t="shared" si="0"/>
        <v/>
      </c>
      <c r="DI1" s="199" t="str">
        <f t="shared" si="0"/>
        <v/>
      </c>
      <c r="DJ1" s="200" t="str">
        <f t="shared" si="0"/>
        <v/>
      </c>
      <c r="DK1" s="198" t="b">
        <f t="shared" si="0"/>
        <v>0</v>
      </c>
      <c r="DL1" s="198" t="str">
        <f t="shared" si="0"/>
        <v/>
      </c>
      <c r="DM1" s="198" t="b">
        <f t="shared" si="0"/>
        <v>0</v>
      </c>
      <c r="DO1" s="303"/>
      <c r="DP1" s="303"/>
    </row>
    <row r="2" spans="1:120" ht="15" customHeight="1" thickBot="1" x14ac:dyDescent="0.25">
      <c r="A2" s="95" t="str">
        <f>IF(StatusAddingASite=TRUE,  TextAddProducts, TextRemoveProducts)</f>
        <v>This Request REMOVES Sites/Products:</v>
      </c>
      <c r="B2" s="6" t="str">
        <f>"  "&amp; IF(StatusAddingASite=TRUE,  TextAddingASite, TextRemovingASite)</f>
        <v xml:space="preserve">  ◄ Check This Box to ADD or Take Over a Site</v>
      </c>
      <c r="C2" s="8" t="str">
        <f>IF(StatusAddingASite=TRUE,  "Actual Date of Addition:", "Actual Date of Removal:")</f>
        <v>Actual Date of Removal:</v>
      </c>
      <c r="D2" s="298"/>
      <c r="E2" s="73" t="str">
        <f>IF(AND(OR(DealerName="", DealerName=SelectYourCompanyName), D2=""), "Fresh", "InProcess")</f>
        <v>Fresh</v>
      </c>
      <c r="F2" s="73" t="str">
        <f ca="1" xml:space="preserve">
IF(StatusDateOfChangeEntered=TRUE, "Done",
IF(AND( StatusIsDealerNameProvided=TRUE, StatusDealerNameEntered=TRUE, StatusCustomerNameFormat="Done", StatusAddressOverall="Complete"), "Urgent",
IF(AND(StatusIsDealerNameProvided=TRUE, StatusReasonIsKnown=TRUE), "Urgent",
IF(StatusDealerNameEntered=TRUE, "Now", "Available"))))</f>
        <v>Now</v>
      </c>
      <c r="G2" s="10" t="b">
        <f>IF(DateOfChange&lt;&gt;"", TRUE, FALSE)</f>
        <v>0</v>
      </c>
      <c r="J2" s="299" t="str">
        <f>IF(InputDateofChange="", "",
IF(DAY(InputDateofChange) &gt; 10, InputDateofChange, InputDateofChange - DAY(InputDateofChange) ) )</f>
        <v/>
      </c>
      <c r="DA2" s="69" t="str">
        <f t="shared" ref="DA2:DA16" si="1">A175</f>
        <v/>
      </c>
      <c r="DB2" s="70" t="str">
        <f t="shared" ref="DB2:DB16" si="2">B175</f>
        <v/>
      </c>
      <c r="DC2" s="69" t="str">
        <f t="shared" ref="DC2:DC16" si="3">C175</f>
        <v/>
      </c>
      <c r="DD2" s="69" t="str">
        <f>TRIM(SUBSTITUTE(D175, "  ", " "))</f>
        <v/>
      </c>
      <c r="DE2" s="70" t="str">
        <f t="shared" ref="DE2:DE16" si="4">E175</f>
        <v/>
      </c>
      <c r="DF2" s="70" t="str">
        <f t="shared" ref="DF2:DF16" si="5">F175</f>
        <v/>
      </c>
      <c r="DG2" s="69" t="str">
        <f t="shared" ref="DG2:DG16" si="6">G175</f>
        <v/>
      </c>
      <c r="DH2" s="71" t="str">
        <f t="shared" ref="DH2:DH16" si="7">H175</f>
        <v/>
      </c>
      <c r="DI2" s="71" t="str">
        <f t="shared" ref="DI2:DI16" si="8">I175</f>
        <v/>
      </c>
      <c r="DJ2" s="201" t="str">
        <f t="shared" ref="DJ2:DJ16" si="9">J175</f>
        <v/>
      </c>
      <c r="DK2" s="70" t="str">
        <f t="shared" ref="DK2:DK16" si="10">K175</f>
        <v/>
      </c>
      <c r="DL2" s="70" t="str">
        <f t="shared" ref="DL2:DL16" si="11">L175</f>
        <v/>
      </c>
      <c r="DM2" s="70" t="str">
        <f t="shared" ref="DM2:DM16" si="12">M175</f>
        <v/>
      </c>
      <c r="DO2" s="129"/>
    </row>
    <row r="3" spans="1:120" ht="15" customHeight="1" thickBot="1" x14ac:dyDescent="0.25">
      <c r="A3" s="96" t="s">
        <v>210</v>
      </c>
      <c r="B3" s="294" t="s">
        <v>107</v>
      </c>
      <c r="C3" s="9" t="s">
        <v>1</v>
      </c>
      <c r="D3" s="298"/>
      <c r="E3" s="74" t="str">
        <f ca="1" xml:space="preserve">
IF(StatusIsDealerNameProvided=TRUE, "Done",
IF(OR( StatusCustomerNameFormat="Done", StatusDateRequestFormat="Done", StatusAddressOverall="Complete"), "Urgent",
"Now" ))</f>
        <v>Now</v>
      </c>
      <c r="F3" s="73" t="b">
        <f ca="1" xml:space="preserve">
IF(DateOfRequest&lt;&gt;"", "Done",
IF(AND( StatusCustomerNameFormat="Done", StatusAddressOverall="Complete", StatusCustomerNameEntered=TRUE), "Urgent",
IF(AND(StatusIsDealerNameProvided=TRUE, StatusReasonIsKnown=TRUE), "Urgent",
IF(DealerName=TRUE, "Available"))))</f>
        <v>0</v>
      </c>
      <c r="G3" s="10" t="b">
        <f>IF(DealerName&lt;&gt;"", TRUE, FALSE)</f>
        <v>1</v>
      </c>
      <c r="AB3" s="337" t="str">
        <f ca="1" xml:space="preserve">
IF( ROUND(ExpirationDate-NOW(), 0) = 0, "This form expires today!",
IF( ROUND(ExpirationDate-NOW(), 0) = 1, "This form expires tomorrow!",
IF( AND(NOW()+7 &gt; ExpirationDate, ROUND(ExpirationDate - NOW(), 0)&gt;0 ), "This form expires in " &amp; ROUND(ExpirationDate - NOW(), 0) &amp; " days.",
IF( NOW() &gt; ExpirationDate, "FORM EXPIRED " &amp; TEXT(ExpirationDate, "dd-mmm-yy") &amp; " !",
"" ))))</f>
        <v/>
      </c>
      <c r="AC3" s="337"/>
      <c r="DA3" s="69" t="str">
        <f t="shared" si="1"/>
        <v/>
      </c>
      <c r="DB3" s="70" t="str">
        <f t="shared" si="2"/>
        <v/>
      </c>
      <c r="DC3" s="69" t="str">
        <f t="shared" si="3"/>
        <v/>
      </c>
      <c r="DD3" s="69" t="str">
        <f t="shared" ref="DD3:DD16" si="13">TRIM(SUBSTITUTE(D176, "  ", " "))</f>
        <v/>
      </c>
      <c r="DE3" s="70" t="str">
        <f t="shared" si="4"/>
        <v/>
      </c>
      <c r="DF3" s="70" t="str">
        <f t="shared" si="5"/>
        <v/>
      </c>
      <c r="DG3" s="69" t="str">
        <f t="shared" si="6"/>
        <v/>
      </c>
      <c r="DH3" s="71" t="str">
        <f t="shared" si="7"/>
        <v/>
      </c>
      <c r="DI3" s="71" t="str">
        <f t="shared" si="8"/>
        <v/>
      </c>
      <c r="DJ3" s="201" t="str">
        <f t="shared" si="9"/>
        <v/>
      </c>
      <c r="DK3" s="70" t="str">
        <f t="shared" si="10"/>
        <v/>
      </c>
      <c r="DL3" s="70" t="str">
        <f t="shared" si="11"/>
        <v/>
      </c>
      <c r="DM3" s="70" t="str">
        <f t="shared" si="12"/>
        <v/>
      </c>
    </row>
    <row r="4" spans="1:120" ht="15" customHeight="1" x14ac:dyDescent="0.2">
      <c r="A4" s="97" t="str">
        <f xml:space="preserve"> IF(StatusAddingASite=FALSE, "Customer/Banner Store:", "Customer/Banner Store to Add:" )</f>
        <v>Customer/Banner Store:</v>
      </c>
      <c r="B4" s="297"/>
      <c r="C4" s="335" t="str">
        <f ca="1">IF(OR(ColFormat="Now", ColFormat="Urgent"),  "◄ Please provide the store name", "" )</f>
        <v/>
      </c>
      <c r="D4" s="336"/>
      <c r="E4" s="75" t="str">
        <f ca="1" xml:space="preserve">
IF(StatusCustomerNameEntered=TRUE, "Done",
IF(StatusAddressOverall="Complete", "Urgent",
IF(StatusReasonIsKnown=TRUE, "Urgent",
IF(NOT(AND(StatusIsDealerNameProvided=TRUE,StatusDealerNameEntered=TRUE, StatusDateOfChangeEntered=TRUE)), "Available",
IF(OR(StatusIsDealerNameProvided=TRUE, AND(StatusDealerNameEntered=TRUE, StatusDateOfChangeEntered=TRUE)), "Now",
"Available"
)))))</f>
        <v>Available</v>
      </c>
      <c r="G4" s="10" t="b">
        <f>IF(CustomerName&lt;&gt;"", TRUE, FALSE)</f>
        <v>0</v>
      </c>
      <c r="AB4" s="325" t="str">
        <f ca="1">IF( AND( NOW()+7 &gt; ExpirationDate, ROUND(ExpirationDate - NOW(), 0)&gt;0 ),
  "Get the updated version so your Adjustment Request won't expire before you submit it!",
  IF( NOW() &gt; ExpirationDate, "This Form not usable for new Adjustment Requests. Click the link below for the current updated version.", "")
)</f>
        <v/>
      </c>
      <c r="AC4" s="325"/>
      <c r="DA4" s="69" t="str">
        <f t="shared" si="1"/>
        <v/>
      </c>
      <c r="DB4" s="70" t="str">
        <f t="shared" si="2"/>
        <v/>
      </c>
      <c r="DC4" s="69" t="str">
        <f t="shared" si="3"/>
        <v/>
      </c>
      <c r="DD4" s="69" t="str">
        <f t="shared" si="13"/>
        <v/>
      </c>
      <c r="DE4" s="70" t="str">
        <f t="shared" si="4"/>
        <v/>
      </c>
      <c r="DF4" s="70" t="str">
        <f t="shared" si="5"/>
        <v/>
      </c>
      <c r="DG4" s="69" t="str">
        <f t="shared" si="6"/>
        <v/>
      </c>
      <c r="DH4" s="71" t="str">
        <f t="shared" si="7"/>
        <v/>
      </c>
      <c r="DI4" s="71" t="str">
        <f t="shared" si="8"/>
        <v/>
      </c>
      <c r="DJ4" s="201" t="str">
        <f t="shared" si="9"/>
        <v/>
      </c>
      <c r="DK4" s="70" t="str">
        <f t="shared" si="10"/>
        <v/>
      </c>
      <c r="DL4" s="70" t="str">
        <f t="shared" si="11"/>
        <v/>
      </c>
      <c r="DM4" s="70" t="str">
        <f t="shared" si="12"/>
        <v/>
      </c>
    </row>
    <row r="5" spans="1:120" ht="15" customHeight="1" x14ac:dyDescent="0.2">
      <c r="A5" s="98" t="s">
        <v>345</v>
      </c>
      <c r="B5" s="295"/>
      <c r="C5" s="331" t="str">
        <f ca="1">IF(OR(ColFormat="Now", ColFormat="Urgent"), "◄ Need " &amp; LEFT(A5, LEN(A5)-1), "" )</f>
        <v/>
      </c>
      <c r="D5" s="332"/>
      <c r="E5" s="75" t="str">
        <f ca="1" xml:space="preserve">
IF(StatusAddressOverall="Complete", "Done",
IF(StatusAddressEntered=TRUE, "Done",
IF(StatusAddressOverall="NotStartedEarly", "Available",
IF(AND(StatusAddressOverall="NotStartedLate", StatusAddressEntered=FALSE), "Urgent",
IF(StatusReasonIsKnown=TRUE, "Urgent",
"Now"
) ) ) ) )</f>
        <v>Available</v>
      </c>
      <c r="G5" s="10" t="b">
        <f>IF(CustomerAddress&lt;&gt;"", TRUE, FALSE)</f>
        <v>0</v>
      </c>
      <c r="AB5" s="325"/>
      <c r="AC5" s="325"/>
      <c r="DA5" s="69" t="str">
        <f t="shared" si="1"/>
        <v/>
      </c>
      <c r="DB5" s="70" t="str">
        <f t="shared" si="2"/>
        <v/>
      </c>
      <c r="DC5" s="69" t="str">
        <f t="shared" si="3"/>
        <v/>
      </c>
      <c r="DD5" s="69" t="str">
        <f t="shared" si="13"/>
        <v/>
      </c>
      <c r="DE5" s="70" t="str">
        <f t="shared" si="4"/>
        <v/>
      </c>
      <c r="DF5" s="70" t="str">
        <f t="shared" si="5"/>
        <v/>
      </c>
      <c r="DG5" s="69" t="str">
        <f t="shared" si="6"/>
        <v/>
      </c>
      <c r="DH5" s="71" t="str">
        <f t="shared" si="7"/>
        <v/>
      </c>
      <c r="DI5" s="71" t="str">
        <f t="shared" si="8"/>
        <v/>
      </c>
      <c r="DJ5" s="201" t="str">
        <f t="shared" si="9"/>
        <v/>
      </c>
      <c r="DK5" s="70" t="str">
        <f t="shared" si="10"/>
        <v/>
      </c>
      <c r="DL5" s="70" t="str">
        <f t="shared" si="11"/>
        <v/>
      </c>
      <c r="DM5" s="70" t="str">
        <f t="shared" si="12"/>
        <v/>
      </c>
    </row>
    <row r="6" spans="1:120" ht="15" customHeight="1" x14ac:dyDescent="0.2">
      <c r="A6" s="98" t="s">
        <v>179</v>
      </c>
      <c r="B6" s="295"/>
      <c r="C6" s="331" t="str">
        <f ca="1">IF(OR(ColFormat="Now", ColFormat="Urgent"), "◄ Need " &amp; LEFT(A6, LEN(A6)-1) &amp; " (if applicable)", "" )</f>
        <v/>
      </c>
      <c r="D6" s="332"/>
      <c r="E6" s="75" t="str">
        <f ca="1" xml:space="preserve">
IF(StatusAddressOverall="Complete", "Done",
IF(StatusAddressContEntered=TRUE, "Done",
IF(StatusAddressOverall="NotStartedEarly", "Available",
IF(AND(StatusAddressOverall="NotStartedLate", StatusAddressContEntered=FALSE), "Urgent",
IF(StatusReasonIsKnown=TRUE, "Urgent",
"Now"
) ) ) ) )</f>
        <v>Available</v>
      </c>
      <c r="G6" s="10" t="b">
        <f>IF(CustomerAddressCont&lt;&gt;"", TRUE, FALSE)</f>
        <v>0</v>
      </c>
      <c r="AB6" s="325"/>
      <c r="AC6" s="325"/>
      <c r="DA6" s="69" t="str">
        <f t="shared" si="1"/>
        <v/>
      </c>
      <c r="DB6" s="70" t="str">
        <f t="shared" si="2"/>
        <v/>
      </c>
      <c r="DC6" s="69" t="str">
        <f t="shared" si="3"/>
        <v/>
      </c>
      <c r="DD6" s="69" t="str">
        <f t="shared" si="13"/>
        <v/>
      </c>
      <c r="DE6" s="70" t="str">
        <f t="shared" si="4"/>
        <v/>
      </c>
      <c r="DF6" s="70" t="str">
        <f t="shared" si="5"/>
        <v/>
      </c>
      <c r="DG6" s="69" t="str">
        <f t="shared" si="6"/>
        <v/>
      </c>
      <c r="DH6" s="71" t="str">
        <f t="shared" si="7"/>
        <v/>
      </c>
      <c r="DI6" s="71" t="str">
        <f t="shared" si="8"/>
        <v/>
      </c>
      <c r="DJ6" s="201" t="str">
        <f t="shared" si="9"/>
        <v/>
      </c>
      <c r="DK6" s="70" t="str">
        <f t="shared" si="10"/>
        <v/>
      </c>
      <c r="DL6" s="70" t="str">
        <f t="shared" si="11"/>
        <v/>
      </c>
      <c r="DM6" s="70" t="str">
        <f t="shared" si="12"/>
        <v/>
      </c>
    </row>
    <row r="7" spans="1:120" ht="15" customHeight="1" x14ac:dyDescent="0.2">
      <c r="A7" s="98" t="str">
        <f>IF(OR(B8="",B8=" ",UPPER(B8)="US",UPPER(B8)="U.S.",UPPER(B8)="USA",UPPER(B8)="U.S.A."),"City / State / Zip:",
IF(OR(UPPER(B8)="CAN",UPPER(B8)="CANADA",UPPER(B8)="CDA",UPPER(B8)="CNDA",UPPER(B8)="CAN."),"City / Province / Postal Code:",
"City / Region Code / Postal Code:"))</f>
        <v>City / State / Zip:</v>
      </c>
      <c r="B7" s="295"/>
      <c r="C7" s="331" t="str">
        <f ca="1">IF(OR(ColFormat="Now", ColFormat="Urgent"), "◄ Need " &amp; LEFT(A7, LEN(A7)-1), "" )</f>
        <v/>
      </c>
      <c r="D7" s="332"/>
      <c r="E7" s="75" t="str">
        <f ca="1" xml:space="preserve">
IF(StatusAddressOverall="Complete", "Done",
IF(StatusCityStateZipEntered=TRUE, "Done",
IF(StatusAddressOverall="NotStartedEarly", "Available",
IF(AND(StatusAddressOverall="NotStartedLate", StatusCityStateZipEntered=FALSE), "Urgent",
IF(StatusReasonIsKnown=TRUE, "Urgent",
"Now"
) ) ) ) )</f>
        <v>Available</v>
      </c>
      <c r="G7" s="10" t="b">
        <f>IF(CustomerCityStateZip&lt;&gt;"", TRUE, FALSE)</f>
        <v>0</v>
      </c>
      <c r="AB7" s="325"/>
      <c r="AC7" s="325"/>
      <c r="DA7" s="69" t="str">
        <f t="shared" si="1"/>
        <v/>
      </c>
      <c r="DB7" s="70" t="str">
        <f t="shared" si="2"/>
        <v/>
      </c>
      <c r="DC7" s="69" t="str">
        <f t="shared" si="3"/>
        <v/>
      </c>
      <c r="DD7" s="69" t="str">
        <f t="shared" si="13"/>
        <v/>
      </c>
      <c r="DE7" s="70" t="str">
        <f t="shared" si="4"/>
        <v/>
      </c>
      <c r="DF7" s="70" t="str">
        <f t="shared" si="5"/>
        <v/>
      </c>
      <c r="DG7" s="69" t="str">
        <f t="shared" si="6"/>
        <v/>
      </c>
      <c r="DH7" s="71" t="str">
        <f t="shared" si="7"/>
        <v/>
      </c>
      <c r="DI7" s="71" t="str">
        <f t="shared" si="8"/>
        <v/>
      </c>
      <c r="DJ7" s="201" t="str">
        <f t="shared" si="9"/>
        <v/>
      </c>
      <c r="DK7" s="70" t="str">
        <f t="shared" si="10"/>
        <v/>
      </c>
      <c r="DL7" s="70" t="str">
        <f t="shared" si="11"/>
        <v/>
      </c>
      <c r="DM7" s="70" t="str">
        <f t="shared" si="12"/>
        <v/>
      </c>
    </row>
    <row r="8" spans="1:120" ht="15" customHeight="1" thickBot="1" x14ac:dyDescent="0.25">
      <c r="A8" s="99" t="s">
        <v>0</v>
      </c>
      <c r="B8" s="296"/>
      <c r="C8" s="333" t="str">
        <f ca="1" xml:space="preserve">
IF(ColTrueFalse=TRUE, "",
IF( AND(StatusCustomerNameEntered=FALSE, StatusAddressEntered=FALSE, StatusAddressContEntered=FALSE, StatusCityStateZipEntered=FALSE, StatusCountryEntered= FALSE, StatusCustomerNameEntered=TRUE), "◄ Need " &amp; LEFT($A$8, LEN($A$8)-1) &amp; " (if not in the US)",
IF(StatusCountryNeeded=FALSE, "",
"◄ Need " &amp; LEFT($A$8, LEN($A$8)-1) &amp; " (if not in the US)"
)))</f>
        <v/>
      </c>
      <c r="D8" s="334"/>
      <c r="E8" s="75" t="str">
        <f ca="1" xml:space="preserve">
IF(StatusAddressOverall="Complete", "Done",
IF(StatusCountryEntered=TRUE, "Done",
IF(StatusAddressOverall="NotStartedEarly", "Available",
IF(AND(StatusAddressOverall="NotStartedLate", StatusCountryEntered=FALSE), "Urgent",
IF(StatusReasonIsKnown=TRUE, "Urgent",
"Now"
) ) ) ) )</f>
        <v>Available</v>
      </c>
      <c r="G8" s="10" t="b">
        <f>IF(Country&lt;&gt;"", TRUE, FALSE)</f>
        <v>0</v>
      </c>
      <c r="AB8" s="326" t="str">
        <f ca="1">IF(AB3 ="", "", "Click Here to Update!")</f>
        <v/>
      </c>
      <c r="AC8" s="327"/>
      <c r="DA8" s="69" t="str">
        <f t="shared" si="1"/>
        <v/>
      </c>
      <c r="DB8" s="70" t="str">
        <f t="shared" si="2"/>
        <v/>
      </c>
      <c r="DC8" s="69" t="str">
        <f t="shared" si="3"/>
        <v/>
      </c>
      <c r="DD8" s="69" t="str">
        <f t="shared" si="13"/>
        <v/>
      </c>
      <c r="DE8" s="70" t="str">
        <f t="shared" si="4"/>
        <v/>
      </c>
      <c r="DF8" s="70" t="str">
        <f t="shared" si="5"/>
        <v/>
      </c>
      <c r="DG8" s="69" t="str">
        <f t="shared" si="6"/>
        <v/>
      </c>
      <c r="DH8" s="71" t="str">
        <f t="shared" si="7"/>
        <v/>
      </c>
      <c r="DI8" s="71" t="str">
        <f t="shared" si="8"/>
        <v/>
      </c>
      <c r="DJ8" s="201" t="str">
        <f t="shared" si="9"/>
        <v/>
      </c>
      <c r="DK8" s="70" t="str">
        <f t="shared" si="10"/>
        <v/>
      </c>
      <c r="DL8" s="70" t="str">
        <f t="shared" si="11"/>
        <v/>
      </c>
      <c r="DM8" s="70" t="str">
        <f t="shared" si="12"/>
        <v/>
      </c>
    </row>
    <row r="9" spans="1:120" s="2" customFormat="1" ht="20.25" customHeight="1" x14ac:dyDescent="0.2">
      <c r="A9" s="97" t="str">
        <f>IF(StatusAddingASite=TRUE,  TextPlusReason, TextMinusReason)</f>
        <v>Reason for Site or Product Subtraction:</v>
      </c>
      <c r="B9" s="291" t="s">
        <v>103</v>
      </c>
      <c r="C9" s="335" t="str">
        <f ca="1">IF(AND( StatusAddressOverall="Complete", StatusReasonIsKnown=FALSE ), "◄Please select the reason for the " &amp; IF(StatusAddingASite=FALSE, "removal", "addition"),
IF(StatusReasonIsWrong=TRUE, "◄Select a different reason for the " &amp; IF(StatusAddingASite=FALSE, "removal", "addition"), ""))</f>
        <v/>
      </c>
      <c r="D9" s="336"/>
      <c r="E9" s="75" t="str">
        <f ca="1" xml:space="preserve">
IF(AND(StatusReasonIsKnown=TRUE, StatusReasonIsWrong=TRUE), "Urgent",
IF(AND(StatusReasonIsKnown=FALSE, StatusOtherDealerNameProvided=TRUE ), "Urgent",
IF(AND(StatusReasonIsKnown=TRUE, StatusReasonIsWrong=FALSE), "Done",
IF(AND(StatusReasonIsKnown=FALSE, StatusSystemNameIsSelected=TRUE ), "Urgent",
IF(AND(StatusReasonIsKnown=FALSE, StatusAddressOverall="Complete" ), "Now",
IF(AND(StatusAddressOverall&lt;&gt;"Complete"), "NotYet",
"Available" ))))))</f>
        <v>NotYet</v>
      </c>
      <c r="F9" s="76"/>
      <c r="G9" s="10"/>
      <c r="H9" s="17"/>
      <c r="I9" s="77"/>
      <c r="J9" s="80" t="str">
        <f>IF(TextResponseStart="Remove ", "Cancel ",
IF(TextResponseStart="Add ", "Add ",
IF(TextResponseStart="Transfer ", "Move ", "")))</f>
        <v xml:space="preserve">Cancel </v>
      </c>
      <c r="K9" s="77"/>
      <c r="L9" s="77"/>
      <c r="M9" s="77"/>
      <c r="N9" s="77"/>
      <c r="O9" s="77"/>
      <c r="P9" s="77"/>
      <c r="Q9" s="77"/>
      <c r="R9" s="77"/>
      <c r="S9" s="77"/>
      <c r="T9" s="77"/>
      <c r="U9" s="77"/>
      <c r="V9" s="77"/>
      <c r="W9" s="77"/>
      <c r="X9" s="77"/>
      <c r="Y9" s="77"/>
      <c r="Z9" s="77"/>
      <c r="DA9" s="69" t="str">
        <f t="shared" si="1"/>
        <v/>
      </c>
      <c r="DB9" s="70" t="str">
        <f t="shared" si="2"/>
        <v/>
      </c>
      <c r="DC9" s="69" t="str">
        <f t="shared" si="3"/>
        <v/>
      </c>
      <c r="DD9" s="69" t="str">
        <f t="shared" si="13"/>
        <v/>
      </c>
      <c r="DE9" s="70" t="str">
        <f t="shared" si="4"/>
        <v/>
      </c>
      <c r="DF9" s="70" t="str">
        <f t="shared" si="5"/>
        <v/>
      </c>
      <c r="DG9" s="69" t="str">
        <f t="shared" si="6"/>
        <v/>
      </c>
      <c r="DH9" s="71" t="str">
        <f t="shared" si="7"/>
        <v/>
      </c>
      <c r="DI9" s="71" t="str">
        <f t="shared" si="8"/>
        <v/>
      </c>
      <c r="DJ9" s="201" t="str">
        <f t="shared" si="9"/>
        <v/>
      </c>
      <c r="DK9" s="70" t="str">
        <f t="shared" si="10"/>
        <v/>
      </c>
      <c r="DL9" s="70" t="str">
        <f t="shared" si="11"/>
        <v/>
      </c>
      <c r="DM9" s="70" t="str">
        <f t="shared" si="12"/>
        <v/>
      </c>
    </row>
    <row r="10" spans="1:120" s="3" customFormat="1" ht="20.25" customHeight="1" x14ac:dyDescent="0.2">
      <c r="A10" s="100" t="str">
        <f>IF($G$137=FALSE, "",
IF($G$51=TRUE, $G$139, $G$140 ))</f>
        <v/>
      </c>
      <c r="B10" s="292" t="s">
        <v>106</v>
      </c>
      <c r="C10" s="357" t="str">
        <f xml:space="preserve">
IF(AND(StatusOtherDealerNameRequired = TRUE, StatusOtherDealerNameProvided =FALSE),
  IF(Reason=ReasonOPTIONDeInstalledTakeOver,     "◄ Who took over the site?",
  IF(Reason=ReasonPOSDeInstalledTakeOver,  "◄ Who took over the site?",
  IF(Reason=ReasonTakeOver,  "◄ Who took over the site?",
  "◄ Which dealer did you take over from?"))),
  IF(AND(StatusOtherDealerNameRequired=FALSE, StatusOtherDealerNameProvided =TRUE ), "◄ Delete Other Dealer! None involved.",
  IF(DealerName=OtherDealerName, "◄ Need OTHER dealer's name, not YOURS",
  IF(StatusOtherDealerNameRequired=FALSE, "",
  IF(StatusOtherDealerNameProvided=TRUE, "",
  "" ))))
)</f>
        <v/>
      </c>
      <c r="D10" s="358"/>
      <c r="E10" s="75" t="str">
        <f xml:space="preserve">
IF( AND( StatusOtherDealerNameRequired=FALSE, StatusOtherDealerNameProvided=TRUE),  "Urgent",
IF(   OR( StatusOtherDealerNameRequired=FALSE, StatusReasonIsKnown=FALSE), "Blackout",
IF( AND( StatusOtherDealerNameProvided=FALSE, StatusSystemNameIsSelected=TRUE),  "Urgent",
IF( AND( StatusOtherDealerNameProvided=FALSE, StatusAddtnlAppsClicked=TRUE), "Urgent",
IF( AND( StatusOtherDealerNameProvided=TRUE, DealerName=OtherDealerName), "Urgent",
IF(          StatusOtherDealerNameProvided=FALSE, "Now",
"Done" ) ) ) ) ) )</f>
        <v>Blackout</v>
      </c>
      <c r="F10" s="76"/>
      <c r="G10" s="78"/>
      <c r="H10" s="79"/>
      <c r="I10" s="76"/>
      <c r="J10" s="80" t="str">
        <f xml:space="preserve">
IF(StatusReasonTransfer=TRUE,
   IF(IFERROR(SEARCH("de-inst", Reason),0) = 0, "Transfer ", "Remove " ),
     IF(StatusAddingASite = TRUE,
      "Add ",
      "Remove "
    )
)</f>
        <v xml:space="preserve">Remove </v>
      </c>
      <c r="K10" s="105" t="str">
        <f>OtherDealerName</f>
        <v>* * * Click to Select Other Dealer Name * * *</v>
      </c>
      <c r="L10" s="76"/>
      <c r="M10" s="76"/>
      <c r="N10" s="76"/>
      <c r="O10" s="76"/>
      <c r="P10" s="76"/>
      <c r="Q10" s="76"/>
      <c r="R10" s="76"/>
      <c r="S10" s="76"/>
      <c r="T10" s="76"/>
      <c r="U10" s="76"/>
      <c r="V10" s="76"/>
      <c r="W10" s="76"/>
      <c r="X10" s="76"/>
      <c r="Y10" s="76"/>
      <c r="Z10" s="76"/>
      <c r="AB10" s="338" t="str">
        <f>IF(ClickBoxLaneHawk = TRUE, "List the iLCU Serial Numbers Below", "")</f>
        <v/>
      </c>
      <c r="BA10" s="2"/>
      <c r="DA10" s="69" t="str">
        <f t="shared" si="1"/>
        <v/>
      </c>
      <c r="DB10" s="70" t="str">
        <f t="shared" si="2"/>
        <v/>
      </c>
      <c r="DC10" s="69" t="str">
        <f t="shared" si="3"/>
        <v/>
      </c>
      <c r="DD10" s="69" t="str">
        <f t="shared" si="13"/>
        <v/>
      </c>
      <c r="DE10" s="70" t="str">
        <f t="shared" si="4"/>
        <v/>
      </c>
      <c r="DF10" s="70" t="str">
        <f t="shared" si="5"/>
        <v/>
      </c>
      <c r="DG10" s="69" t="str">
        <f t="shared" si="6"/>
        <v/>
      </c>
      <c r="DH10" s="71" t="str">
        <f t="shared" si="7"/>
        <v/>
      </c>
      <c r="DI10" s="71" t="str">
        <f t="shared" si="8"/>
        <v/>
      </c>
      <c r="DJ10" s="201" t="str">
        <f t="shared" si="9"/>
        <v/>
      </c>
      <c r="DK10" s="70" t="str">
        <f t="shared" si="10"/>
        <v/>
      </c>
      <c r="DL10" s="70" t="str">
        <f t="shared" si="11"/>
        <v/>
      </c>
      <c r="DM10" s="70" t="str">
        <f t="shared" si="12"/>
        <v/>
      </c>
    </row>
    <row r="11" spans="1:120" s="2" customFormat="1" ht="20.25" customHeight="1" thickBot="1" x14ac:dyDescent="0.25">
      <c r="A11" s="99" t="str">
        <f>TextSystemNameCurrentLegend</f>
        <v>POS System in Site:</v>
      </c>
      <c r="B11" s="293" t="s">
        <v>195</v>
      </c>
      <c r="C11" s="333" t="str">
        <f xml:space="preserve">
IF( StatusSystemNameIsWrong=TRUE,
  "◄Re-select the POS situation for this " &amp; IF(StatusAddingASite=FALSE, "removal", "add"),
IF(OR( ColFormat="Available", ColFormat="NotYet", ColFormat="NoFormat", StatusSystemNameIsSelected=TRUE ), "", TextSysNamePromptCurrentPrompt ))</f>
        <v/>
      </c>
      <c r="D11" s="334"/>
      <c r="E11" s="75" t="str">
        <f xml:space="preserve">
IF(AND(StatusSystemNameIsWrong=TRUE), "Urgent",
IF(AND(StatusReasonNeedsPOS=TRUE, StatusSystemNameIsSelected=FALSE, StatusAddtnlAppsClicked=TRUE ), "Urgent",
IF(AND(StatusReasonNeedsPOS=TRUE, StatusSystemNameIsSelected=FALSE, StatusOtherDealerNameRequired=TRUE, StatusOtherDealerNameProvided=TRUE), "Now",
IF(AND(StatusReasonNeedsPOS=TRUE, StatusSystemNameIsSelected=FALSE, StatusOtherDealerNameRequired=FALSE), "Now",
IF(AND(StatusReasonNeedsPOS=TRUE, StatusSystemNameIsSelected=FALSE, StatusOtherDealerNameRequired=TRUE, StatusOtherDealerNameProvided=FALSE), "Available",
IF( StatusSystemNameIsSelected=TRUE, "Done",
IF( StatusReasonIsKnown=FALSE, "NotYet",
"NoFormat" )))))))</f>
        <v>NotYet</v>
      </c>
      <c r="F11" s="76"/>
      <c r="G11" s="81"/>
      <c r="H11" s="77"/>
      <c r="I11" s="77"/>
      <c r="J11" s="80" t="str">
        <f xml:space="preserve">
   IF(StatusReasonTransfer = TRUE, " with System",
   IF(StatusAddingASite = TRUE, " to System",
   IF(StatusReasonPOSAffected=TRUE, " with POS System", " from System")))</f>
        <v xml:space="preserve"> from System</v>
      </c>
      <c r="K11" s="76"/>
      <c r="L11" s="217" t="s">
        <v>358</v>
      </c>
      <c r="M11" s="217" t="s">
        <v>356</v>
      </c>
      <c r="N11" s="218" t="s">
        <v>357</v>
      </c>
      <c r="O11" s="77"/>
      <c r="P11" s="209" t="s">
        <v>336</v>
      </c>
      <c r="Q11" s="77"/>
      <c r="R11" s="77"/>
      <c r="S11" s="77"/>
      <c r="T11" s="77"/>
      <c r="U11" s="77"/>
      <c r="V11" s="77"/>
      <c r="W11" s="77"/>
      <c r="X11" s="77"/>
      <c r="Y11" s="77"/>
      <c r="Z11" s="77"/>
      <c r="AB11" s="339"/>
      <c r="DA11" s="69" t="str">
        <f t="shared" si="1"/>
        <v/>
      </c>
      <c r="DB11" s="70" t="str">
        <f t="shared" si="2"/>
        <v/>
      </c>
      <c r="DC11" s="69" t="str">
        <f t="shared" si="3"/>
        <v/>
      </c>
      <c r="DD11" s="69" t="str">
        <f t="shared" si="13"/>
        <v/>
      </c>
      <c r="DE11" s="70" t="str">
        <f t="shared" si="4"/>
        <v/>
      </c>
      <c r="DF11" s="70" t="str">
        <f t="shared" si="5"/>
        <v/>
      </c>
      <c r="DG11" s="69" t="str">
        <f t="shared" si="6"/>
        <v/>
      </c>
      <c r="DH11" s="71" t="str">
        <f t="shared" si="7"/>
        <v/>
      </c>
      <c r="DI11" s="71" t="str">
        <f t="shared" si="8"/>
        <v/>
      </c>
      <c r="DJ11" s="201" t="str">
        <f t="shared" si="9"/>
        <v/>
      </c>
      <c r="DK11" s="70" t="str">
        <f t="shared" si="10"/>
        <v/>
      </c>
      <c r="DL11" s="70" t="str">
        <f t="shared" si="11"/>
        <v/>
      </c>
      <c r="DM11" s="70" t="str">
        <f t="shared" si="12"/>
        <v/>
      </c>
    </row>
    <row r="12" spans="1:120" s="2" customFormat="1" ht="15" customHeight="1" x14ac:dyDescent="0.2">
      <c r="A12" s="101" t="str">
        <f>ColApp&amp;" or ServerEPS" &amp; IF(ColTrueFalse = TRUE, ":", "?")</f>
        <v>Connected Payments or ServerEPS?</v>
      </c>
      <c r="B12" s="103" t="str">
        <f t="shared" ref="B12:B24" si="14">IF(ColTrueFalse=FALSE, ColPrompt, ColResponse)</f>
        <v>◄ Click if Connected Payments</v>
      </c>
      <c r="C12" s="286"/>
      <c r="D12" s="271" t="str">
        <f>IF( OR(F12="Urgent", F12="Done"), "◄Cust ID Num", "" )</f>
        <v/>
      </c>
      <c r="E12" s="75" t="str">
        <f xml:space="preserve">
IF(AND(StatusSystemNameIsPOS=TRUE, StatusSystemNameIsSelected=FALSE ), "NotYet",
IF(AND(StatusReasonIsKnown=FALSE ), "NotYet",
IF(AND(StatusReasonNeedsPOS=TRUE, StatusSystemNameIsSelected=FALSE), "NotYet",
IF(  OR(StatusSystemNameIsWrong=TRUE), "Blackout",
IF(AND( ClickBoxConnectedPayments=TRUE, OR(SaaSIDNumberEvaluator = FALSE, SaaSStoreNumberEvaluator=FALSE) ), "Urgent",
IF(AND( ClickBoxConnectedPayments=TRUE, SaaSIDNumberEvaluator = TRUE, SaaSStoreNumberEvaluator=TRUE), "Done",
"NoFormat" ) ) ) ) ) )</f>
        <v>NotYet</v>
      </c>
      <c r="F12" s="234" t="str">
        <f xml:space="preserve">
IF(AND(StatusSystemNameIsPOS=TRUE, StatusSystemNameIsSelected=FALSE ), "NotYet",
IF(AND(StatusReasonIsKnown=FALSE ), "NotYet",
IF(AND(StatusReasonNeedsPOS=TRUE, StatusSystemNameIsSelected=FALSE), "NotYet",
IF(  OR(StatusSystemNameIsWrong=TRUE), "Blackout",
IF(AND(       ClickBoxConnectedPayments=FALSE, ClickBoxConnectedServices=FALSE, ClickBoxConnectedLoyalty=FALSE), "GrayOut",
IF(AND( OR(ClickBoxConnectedPayments=TRUE, ClickBoxConnectedServices=TRUE, ClickBoxConnectedLoyalty=TRUE), SaaSIDNumberEvaluator=FALSE), "Urgent",
IF(AND( OR(ClickBoxConnectedPayments=TRUE, ClickBoxConnectedServices=TRUE, ClickBoxConnectedLoyalty=TRUE), SaaSIDNumberEvaluator=TRUE), "Done",
"NoFormat" ) ) ) ) ) ) )</f>
        <v>NotYet</v>
      </c>
      <c r="G12" s="10" t="b">
        <v>0</v>
      </c>
      <c r="H12" s="26" t="s">
        <v>109</v>
      </c>
      <c r="I12" s="26" t="str">
        <f xml:space="preserve"> REPT(" ", ParamClickBoxSpaces)&amp;"◄ Click if " &amp; HasHad &amp; ColApp</f>
        <v>◄ Click if Connected Payments</v>
      </c>
      <c r="J12" s="44" t="str">
        <f xml:space="preserve">
IF(OR(ClickBoxConnectedPayments=TRUE),
  IF(AND(SaaSIDNumberEvaluator=FALSE, SaaSStoreNumberEvaluator = FALSE),
    REPT(" ",ParamDataPromptSpaces)&amp;" Need Customer's CP ID and Store Number ►",
    IF(AND(SaaSIDNumberEvaluator=FALSE, SaaSStoreNumberEvaluator = TRUE),
      REPT(" ",ParamDataPromptSpaces)&amp;"       Need Customer's CP/SaaS ID Number ►",
      IF(AND(SaaSIDNumberEvaluator=TRUE, SaaSStoreNumberEvaluator = FALSE),
        REPT(" ",ParamDataPromptSpaces)&amp;"            Need Customer's Store Number ►",
        REPT(" ",ParamResultLegendSpaces)&amp;NCRTypeOfAction&amp;ColApp&amp;TextResponseFinish
  ) ) ),
""
)</f>
        <v/>
      </c>
      <c r="K12" s="82" t="str">
        <f>SUBSTITUTE(TRIM(SUBSTITUTE(SaaSIDNumberInput,"/","")), "  ", " ")</f>
        <v/>
      </c>
      <c r="L12" s="83" t="str">
        <f>IF(ColTrueFalse=TRUE, 1, "")</f>
        <v/>
      </c>
      <c r="M12" s="84" t="s">
        <v>109</v>
      </c>
      <c r="N12" s="84" t="s">
        <v>349</v>
      </c>
      <c r="O12" s="113" t="b">
        <f>IF(IFERROR( VALUE(TRIM(SaaSIDNumber)) &gt;= 100000, 0) = 0, FALSE, TRUE)</f>
        <v>0</v>
      </c>
      <c r="P12" s="83" t="str">
        <f t="shared" ref="P12:P29" si="15">TRIM(AB12) &amp; IF(AND(TRIM(AB12)&lt;&gt;"", TRIM(AB13&lt;&gt;"")), "; ", "")</f>
        <v/>
      </c>
      <c r="Q12" s="77"/>
      <c r="R12" s="77"/>
      <c r="S12" s="77"/>
      <c r="T12" s="77"/>
      <c r="U12" s="77"/>
      <c r="V12" s="77"/>
      <c r="W12" s="77"/>
      <c r="X12" s="77"/>
      <c r="Y12" s="77"/>
      <c r="Z12" s="77"/>
      <c r="AB12" s="226"/>
      <c r="DA12" s="69" t="str">
        <f t="shared" si="1"/>
        <v/>
      </c>
      <c r="DB12" s="70" t="str">
        <f t="shared" si="2"/>
        <v/>
      </c>
      <c r="DC12" s="69" t="str">
        <f t="shared" si="3"/>
        <v/>
      </c>
      <c r="DD12" s="69" t="str">
        <f t="shared" si="13"/>
        <v/>
      </c>
      <c r="DE12" s="70" t="str">
        <f t="shared" si="4"/>
        <v/>
      </c>
      <c r="DF12" s="70" t="str">
        <f t="shared" si="5"/>
        <v/>
      </c>
      <c r="DG12" s="69" t="str">
        <f t="shared" si="6"/>
        <v/>
      </c>
      <c r="DH12" s="71" t="str">
        <f t="shared" si="7"/>
        <v/>
      </c>
      <c r="DI12" s="71" t="str">
        <f t="shared" si="8"/>
        <v/>
      </c>
      <c r="DJ12" s="201" t="str">
        <f t="shared" si="9"/>
        <v/>
      </c>
      <c r="DK12" s="70" t="str">
        <f t="shared" si="10"/>
        <v/>
      </c>
      <c r="DL12" s="70" t="str">
        <f t="shared" si="11"/>
        <v/>
      </c>
      <c r="DM12" s="70" t="str">
        <f t="shared" si="12"/>
        <v/>
      </c>
    </row>
    <row r="13" spans="1:120" s="2" customFormat="1" ht="15" customHeight="1" x14ac:dyDescent="0.2">
      <c r="A13" s="102" t="str">
        <f t="shared" ref="A13:A20" si="16">ColApp &amp; IF(ColTrueFalse=TRUE,":","?")</f>
        <v>Connected Services?</v>
      </c>
      <c r="B13" s="104" t="str">
        <f t="shared" si="14"/>
        <v>◄ Click if Connected Services</v>
      </c>
      <c r="C13" s="287"/>
      <c r="D13" s="272" t="str">
        <f>IF( OR(F13="Urgent", F13="Done"), "◄Store Num", "" )</f>
        <v/>
      </c>
      <c r="E13" s="232" t="str">
        <f xml:space="preserve">
IF(AND(StatusSystemNameIsPOS=TRUE, StatusSystemNameIsSelected=FALSE ), "NotYet",
IF(AND(StatusReasonIsKnown=FALSE ), "NotYet",
IF(AND(StatusReasonNeedsPOS=TRUE, StatusSystemNameIsSelected=FALSE), "NotYet",
IF(  OR(StatusSystemNameIsWrong=TRUE), "Blackout",
IF(AND( ClickBoxConnectedServices=TRUE, OR(SaaSIDNumberEvaluator = FALSE, SaaSStoreNumberEvaluator=FALSE) ), "Urgent",
IF(AND( ClickBoxConnectedServices=TRUE, SaaSIDNumberEvaluator = TRUE, SaaSStoreNumberEvaluator=TRUE), "Done",
"NoFormat" ) ) ) ) ) )</f>
        <v>NotYet</v>
      </c>
      <c r="F13" s="85" t="str">
        <f xml:space="preserve">
IF(AND(StatusSystemNameIsPOS=TRUE, StatusSystemNameIsSelected=FALSE ), "NotYet",
IF(AND(StatusReasonIsKnown=FALSE ), "NotYet",
IF(AND(StatusReasonNeedsPOS=TRUE, StatusSystemNameIsSelected=FALSE), "NotYet",
IF(  OR(StatusSystemNameIsWrong=TRUE), "Blackout",
IF(AND(       ClickBoxConnectedPayments=FALSE, ClickBoxConnectedServices=FALSE, ClickBoxConnectedLoyalty=FALSE), "GrayOut",
IF(AND( OR(ClickBoxConnectedPayments=TRUE, ClickBoxConnectedServices=TRUE, ClickBoxConnectedLoyalty=TRUE), SaaSStoreNumberEvaluator=FALSE), "Urgent",
IF(AND( OR(ClickBoxConnectedPayments=TRUE, ClickBoxConnectedServices=TRUE, ClickBoxConnectedLoyalty=TRUE), SaaSStoreNumberEvaluator=TRUE), "Done",
"NoFormat" ) ) ) ) ) ) )</f>
        <v>NotYet</v>
      </c>
      <c r="G13" s="10" t="b">
        <v>0</v>
      </c>
      <c r="H13" s="26" t="s">
        <v>110</v>
      </c>
      <c r="I13" s="26" t="str">
        <f xml:space="preserve"> REPT(" ", ParamClickBoxSpaces)&amp;"◄ Click if " &amp; HasHad &amp; ColApp</f>
        <v>◄ Click if Connected Services</v>
      </c>
      <c r="J13" s="44" t="str">
        <f xml:space="preserve">
IF(OR(ClickBoxConnectedServices=TRUE),
  IF(AND(SaaSIDNumberEvaluator=FALSE, SaaSStoreNumberEvaluator = FALSE),
    REPT(" ",ParamDataPromptSpaces)&amp;" Need Customer's CS ID and Store Number ►",
    IF(AND(SaaSIDNumberEvaluator=FALSE, SaaSStoreNumberEvaluator = TRUE),
      REPT(" ",ParamDataPromptSpaces)&amp;"   Need Customer's CS/SaaS ID Number ►",
      IF(AND(SaaSIDNumberEvaluator=TRUE, SaaSStoreNumberEvaluator = FALSE),
        REPT(" ",ParamDataPromptSpaces)&amp;"             Need Customer's Store Number ►",
        REPT(" ",ParamResultLegendSpaces)&amp;NCRTypeOfAction&amp;ColApp&amp;TextResponseFinish
  ) ) ),
""
)</f>
        <v/>
      </c>
      <c r="K13" s="233" t="str">
        <f>TRIM(CLEAN(SaaSStoreNumberInput))</f>
        <v/>
      </c>
      <c r="L13" s="83" t="str">
        <f>IF(ColTrueFalse=TRUE, MAX($L$12:$L12)+1, "")</f>
        <v/>
      </c>
      <c r="M13" s="84" t="s">
        <v>110</v>
      </c>
      <c r="N13" s="84" t="s">
        <v>350</v>
      </c>
      <c r="O13" s="237" t="b">
        <f>IF(IFERROR( VALUE(TRIM(SaaSStoreNumberInput)) &gt;=1, 0) = 0, FALSE, TRUE)</f>
        <v>0</v>
      </c>
      <c r="P13" s="83" t="str">
        <f t="shared" si="15"/>
        <v/>
      </c>
      <c r="Q13" s="77"/>
      <c r="R13" s="77"/>
      <c r="S13" s="77"/>
      <c r="T13" s="77"/>
      <c r="U13" s="77"/>
      <c r="V13" s="77"/>
      <c r="W13" s="77"/>
      <c r="X13" s="77"/>
      <c r="Y13" s="77"/>
      <c r="Z13" s="77"/>
      <c r="AB13" s="226"/>
      <c r="DA13" s="69" t="str">
        <f t="shared" si="1"/>
        <v/>
      </c>
      <c r="DB13" s="70" t="str">
        <f t="shared" si="2"/>
        <v/>
      </c>
      <c r="DC13" s="69" t="str">
        <f t="shared" si="3"/>
        <v/>
      </c>
      <c r="DD13" s="69" t="str">
        <f t="shared" si="13"/>
        <v/>
      </c>
      <c r="DE13" s="70" t="str">
        <f t="shared" si="4"/>
        <v/>
      </c>
      <c r="DF13" s="70" t="str">
        <f t="shared" si="5"/>
        <v/>
      </c>
      <c r="DG13" s="69" t="str">
        <f t="shared" si="6"/>
        <v/>
      </c>
      <c r="DH13" s="71" t="str">
        <f t="shared" si="7"/>
        <v/>
      </c>
      <c r="DI13" s="71" t="str">
        <f t="shared" si="8"/>
        <v/>
      </c>
      <c r="DJ13" s="201" t="str">
        <f t="shared" si="9"/>
        <v/>
      </c>
      <c r="DK13" s="70" t="str">
        <f t="shared" si="10"/>
        <v/>
      </c>
      <c r="DL13" s="70" t="str">
        <f t="shared" si="11"/>
        <v/>
      </c>
      <c r="DM13" s="70" t="str">
        <f t="shared" si="12"/>
        <v/>
      </c>
    </row>
    <row r="14" spans="1:120" s="2" customFormat="1" ht="15" customHeight="1" thickBot="1" x14ac:dyDescent="0.25">
      <c r="A14" s="102" t="str">
        <f t="shared" si="16"/>
        <v>Connected Loyalty?</v>
      </c>
      <c r="B14" s="104" t="str">
        <f xml:space="preserve">
IF(AND(ClickBoxConnectedLoyalty=FALSE,OR(ClickBoxConnectedPayments=TRUE,ClickBoxConnectedServices=TRUE),StatusAddingASite=TRUE,SaaSManagementAccountNumberEvaluator=FALSE),
  ColResponse,
  IF(ClickBoxConnectedLoyalty=FALSE,
    ColPrompt,
    ColResponse
  )
)</f>
        <v>◄ Click if Connected Loyalty</v>
      </c>
      <c r="C14" s="228"/>
      <c r="D14" s="272" t="str">
        <f>IF( OR(F14="Urgent", F14="Done"), "◄Mgmt Acct", "" )</f>
        <v/>
      </c>
      <c r="E14" s="75" t="str">
        <f xml:space="preserve">
IF(AND(StatusSystemNameIsPOS=TRUE, StatusSystemNameIsSelected=FALSE ), "NotYet",
IF(AND(StatusReasonIsKnown=FALSE ), "NotYet",
IF(AND(StatusReasonNeedsPOS=TRUE, StatusSystemNameIsSelected=FALSE), "NotYet",
IF(  OR(StatusSystemNameIsWrong=TRUE), "Blackout",
IF(AND( ClickBoxConnectedLoyalty=TRUE, OR(SaaSIDNumberEvaluator = FALSE, SaaSStoreNumberEvaluator=FALSE) ), "Urgent",
IF(AND( ClickBoxConnectedLoyalty=FALSE, OR(ClickBoxConnectedPayments = TRUE, ClickBoxConnectedServices=TRUE), StatusAddingASite=TRUE, SaaSManagementAccountNumberEvaluator=FALSE ), "Urgent",
IF(AND( ClickBoxConnectedLoyalty=TRUE, SaaSIDNumberEvaluator = TRUE, SaaSStoreNumberEvaluator=TRUE), "Done",
"NoFormat" ) ) ) ) ) ) )</f>
        <v>NotYet</v>
      </c>
      <c r="F14" s="234" t="str">
        <f xml:space="preserve">
IF(AND(StatusSystemNameIsPOS=TRUE, StatusSystemNameIsSelected=FALSE ), "NotYet",
IF(AND(StatusReasonIsKnown=FALSE ), "NotYet",
IF(AND(StatusReasonNeedsPOS=TRUE, StatusSystemNameIsSelected=FALSE), "NotYet",
IF(  OR(StatusSystemNameIsWrong=TRUE), "Blackout",
IF(AND(       StatusAddingASite=FALSE), "GrayOut",
IF(AND(       ClickBoxConnectedPayments=FALSE, ClickBoxConnectedServices=FALSE, ClickBoxConnectedLoyalty=FALSE), "GrayOut",
IF(AND( OR(ClickBoxConnectedPayments=TRUE, ClickBoxConnectedServices=TRUE, ClickBoxConnectedLoyalty=TRUE), StatusAddingASite=TRUE, SaaSManagementAccountNumberEvaluator=FALSE), "Urgent",
IF(AND( OR(ClickBoxConnectedPayments=TRUE, ClickBoxConnectedServices=TRUE, ClickBoxConnectedLoyalty=TRUE), StatusAddingASite=TRUE, SaaSManagementAccountNumberEvaluator=TRUE), "Done",
"NoFormat" ) ) ) ) ) ) ) )</f>
        <v>NotYet</v>
      </c>
      <c r="G14" s="10" t="b">
        <v>0</v>
      </c>
      <c r="H14" s="26" t="s">
        <v>111</v>
      </c>
      <c r="I14" s="26" t="str">
        <f xml:space="preserve"> REPT(" ", ParamClickBoxSpaces)&amp;"◄ Click if " &amp; HasHad &amp; ColApp</f>
        <v>◄ Click if Connected Loyalty</v>
      </c>
      <c r="J14" s="44" t="str">
        <f xml:space="preserve">
IF(OR(ClickBoxConnectedLoyalty=TRUE),
  IF(AND(SaaSIDNumberEvaluator=FALSE, SaaSStoreNumberEvaluator = FALSE),
    REPT(" ",ParamDataPromptSpaces)&amp;"Need Customer's CL ID and Store Number ↗",
    IF(AND(SaaSIDNumberEvaluator=FALSE, SaaSStoreNumberEvaluator = TRUE),
      REPT(" ",ParamDataPromptSpaces)&amp;"Need Customer's CL/SaaS ID Number ↗",
      IF(AND(SaaSIDNumberEvaluator=TRUE, SaaSStoreNumberEvaluator = FALSE),
        REPT(" ",ParamDataPromptSpaces)&amp;"Need Customer's Store Number ↗",
        REPT(" ",ParamResultLegendSpaces)&amp;NCRTypeOfAction&amp;ColApp&amp;TextResponseFinish
  ) ) ),
IF( AND( ClickBoxConnectedLoyalty=FALSE, OR(ClickBoxConnectedPayments = TRUE, ClickBoxConnectedServices=TRUE), StatusAddingASite=TRUE, SaaSManagementAccountNumberEvaluator=FALSE ),
  REPT(" ",ParamDataPromptSpaces)&amp;"  Enter Your CP Management Acct Number ►",
""
) )</f>
        <v/>
      </c>
      <c r="K14" s="233" t="str">
        <f>TRIM(CLEAN(SaaSManagementAccountNumberInput))</f>
        <v/>
      </c>
      <c r="L14" s="83" t="str">
        <f>IF(ColTrueFalse=TRUE, MAX($L$12:$L13)+1, "")</f>
        <v/>
      </c>
      <c r="M14" s="84" t="s">
        <v>111</v>
      </c>
      <c r="N14" s="84" t="s">
        <v>351</v>
      </c>
      <c r="O14" s="237" t="b">
        <f>IF(IFERROR( VALUE(TRIM(SaaSManagementAccountNumberInput)) &gt;=10000, 0) = 0, FALSE, TRUE)</f>
        <v>0</v>
      </c>
      <c r="P14" s="83" t="str">
        <f t="shared" si="15"/>
        <v/>
      </c>
      <c r="Q14" s="77"/>
      <c r="R14" s="77"/>
      <c r="S14" s="77"/>
      <c r="T14" s="77"/>
      <c r="U14" s="77"/>
      <c r="V14" s="77"/>
      <c r="W14" s="77"/>
      <c r="X14" s="77"/>
      <c r="Y14" s="77"/>
      <c r="Z14" s="77"/>
      <c r="AB14" s="226"/>
      <c r="DA14" s="69" t="str">
        <f t="shared" si="1"/>
        <v/>
      </c>
      <c r="DB14" s="70" t="str">
        <f t="shared" si="2"/>
        <v/>
      </c>
      <c r="DC14" s="69" t="str">
        <f t="shared" si="3"/>
        <v/>
      </c>
      <c r="DD14" s="69" t="str">
        <f t="shared" si="13"/>
        <v/>
      </c>
      <c r="DE14" s="70" t="str">
        <f t="shared" si="4"/>
        <v/>
      </c>
      <c r="DF14" s="70" t="str">
        <f t="shared" si="5"/>
        <v/>
      </c>
      <c r="DG14" s="69" t="str">
        <f t="shared" si="6"/>
        <v/>
      </c>
      <c r="DH14" s="71" t="str">
        <f t="shared" si="7"/>
        <v/>
      </c>
      <c r="DI14" s="71" t="str">
        <f t="shared" si="8"/>
        <v/>
      </c>
      <c r="DJ14" s="201" t="str">
        <f t="shared" si="9"/>
        <v/>
      </c>
      <c r="DK14" s="70" t="str">
        <f t="shared" si="10"/>
        <v/>
      </c>
      <c r="DL14" s="70" t="str">
        <f t="shared" si="11"/>
        <v/>
      </c>
      <c r="DM14" s="70" t="str">
        <f t="shared" si="12"/>
        <v/>
      </c>
    </row>
    <row r="15" spans="1:120" s="2" customFormat="1" ht="15" customHeight="1" x14ac:dyDescent="0.2">
      <c r="A15" s="102" t="str">
        <f t="shared" si="16"/>
        <v>Self-Checkout?</v>
      </c>
      <c r="B15" s="104" t="str">
        <f t="shared" si="14"/>
        <v>◄ Click if Self-Checkout</v>
      </c>
      <c r="C15" s="351" t="s">
        <v>384</v>
      </c>
      <c r="D15" s="352"/>
      <c r="E15" s="75" t="str">
        <f xml:space="preserve">
IF(AND(StatusReasonIsKnown=FALSE ), "NotYet",
IF(AND(StatusReasonNeedsPOS=TRUE, StatusSystemNameIsSelected=FALSE), "NotYet",
IF(AND(StatusOtherDealerNameRequired=TRUE, StatusOtherDealerNameProvided=FALSE), "NotYet",
IF(AND(ColTrueFalse=TRUE, SelectSelfCheckoutType=TextSelectSelfCheckoutSystemType), "Urgent",
IF(AND(ColTrueFalse=TRUE, SelectSelfCheckoutType=TextSelfCheckoutTypeUScan, OutputPOS="ACS"), "Urgent",
IF(AND(ColTrueFalse=TRUE, SelectSelfCheckoutType=""), "Urgent",
IF(AND(ColTrueFalse=TRUE, SelectSelfCheckoutType&lt;&gt;TextSelectSelfCheckoutSystemType), "Done",
IF(ColTrueFalse=FALSE, "Blackout",
"NoFormat" ))))))))</f>
        <v>NotYet</v>
      </c>
      <c r="F15" s="76"/>
      <c r="G15" s="10" t="b">
        <v>0</v>
      </c>
      <c r="H15" s="26" t="str">
        <f xml:space="preserve">
IF(OR(ColTrueFalse=FALSE, SelectSelfCheckoutType=TextSelectSelfCheckoutSystemType, SelectSelfCheckoutType=""), "Self-Checkout",
IF(ColTrueFalse=TRUE,
IF(SelectSelfCheckoutType=TextSelfCheckoutTypeUScan, "U-Scan S/W &amp; I/F",
IF(SelectSelfCheckoutType=TextSelfCheckoutTypeSSCO, "NCR SSCO S/W &amp; I/F",
"Self-Checkout"))))</f>
        <v>Self-Checkout</v>
      </c>
      <c r="I15" s="26" t="str">
        <f xml:space="preserve"> REPT(" ", ParamClickBoxSpaces)&amp;"◄ Click if " &amp; HasHad &amp; ColApp</f>
        <v>◄ Click if Self-Checkout</v>
      </c>
      <c r="J15" s="26" t="str">
        <f ca="1">IF(OR(AND(ColTrueFalse=TRUE,C15=TextSelectSelfCheckoutSystemType),
            AND(ColTrueFalse=TRUE,C15="") ),
  REPT("", ParamDataPromptSpaces) &amp; "    Select Which Self-Checkout System ►",
IF(AND(SelectSelfCheckoutType=TextSelfCheckoutTypeUScan, OutputPOS="ACS"),
  REPT(" ", ParamDataPromptSpaces) &amp; "            No U-Scan w/ACS: Select SSCO ►",
  REPT(" ", ParamResultLegendSpaces) &amp; TextResponseStart &amp; ColApp &amp; TextResponseFinish
))</f>
        <v>Remove Self-Checkout from System</v>
      </c>
      <c r="K15" s="216" t="s">
        <v>384</v>
      </c>
      <c r="L15" s="83" t="str">
        <f>IF(ColTrueFalse=TRUE, MAX($L$12:$L14)+1, "")</f>
        <v/>
      </c>
      <c r="M15" s="84" t="s">
        <v>175</v>
      </c>
      <c r="N15" s="84" t="s">
        <v>352</v>
      </c>
      <c r="O15" s="77"/>
      <c r="P15" s="83" t="str">
        <f t="shared" si="15"/>
        <v/>
      </c>
      <c r="Q15" s="77"/>
      <c r="R15" s="77"/>
      <c r="S15" s="77"/>
      <c r="T15" s="77"/>
      <c r="U15" s="77"/>
      <c r="V15" s="77"/>
      <c r="W15" s="77"/>
      <c r="X15" s="77"/>
      <c r="Y15" s="77"/>
      <c r="Z15" s="77"/>
      <c r="AB15" s="197"/>
      <c r="DA15" s="69" t="str">
        <f t="shared" si="1"/>
        <v/>
      </c>
      <c r="DB15" s="70" t="str">
        <f t="shared" si="2"/>
        <v/>
      </c>
      <c r="DC15" s="69" t="str">
        <f t="shared" si="3"/>
        <v/>
      </c>
      <c r="DD15" s="69" t="str">
        <f t="shared" si="13"/>
        <v/>
      </c>
      <c r="DE15" s="70" t="str">
        <f t="shared" si="4"/>
        <v/>
      </c>
      <c r="DF15" s="70" t="str">
        <f t="shared" si="5"/>
        <v/>
      </c>
      <c r="DG15" s="69" t="str">
        <f t="shared" si="6"/>
        <v/>
      </c>
      <c r="DH15" s="71" t="str">
        <f t="shared" si="7"/>
        <v/>
      </c>
      <c r="DI15" s="71" t="str">
        <f t="shared" si="8"/>
        <v/>
      </c>
      <c r="DJ15" s="201" t="str">
        <f t="shared" si="9"/>
        <v/>
      </c>
      <c r="DK15" s="70" t="str">
        <f t="shared" si="10"/>
        <v/>
      </c>
      <c r="DL15" s="70" t="str">
        <f t="shared" si="11"/>
        <v/>
      </c>
      <c r="DM15" s="70" t="str">
        <f t="shared" si="12"/>
        <v/>
      </c>
    </row>
    <row r="16" spans="1:120" s="2" customFormat="1" ht="15" customHeight="1" x14ac:dyDescent="0.2">
      <c r="A16" s="102" t="str">
        <f t="shared" si="16"/>
        <v>PocketOffice?</v>
      </c>
      <c r="B16" s="104" t="str">
        <f t="shared" si="14"/>
        <v>◄ Click if PocketOffice</v>
      </c>
      <c r="C16" s="330" t="str">
        <f>IF(AND(ColTrueFalse=TRUE, OR(OutputPOS="ACS", OutputPOS="StorePoint")), "Please Un-Check: No PocketOffice on ACS", "")</f>
        <v/>
      </c>
      <c r="D16" s="329"/>
      <c r="E16" s="75" t="str">
        <f xml:space="preserve">
IF(AND(StatusReasonIsKnown=FALSE ), "NotYet",
IF(AND(StatusReasonNeedsPOS=TRUE, StatusSystemNameIsSelected=FALSE), "NotYet",
IF(AND(StatusOtherDealerNameRequired=TRUE, StatusOtherDealerNameProvided=FALSE), "NotYet",
IF(AND(ColTrueFalse=TRUE, OR(OutputPOS="ACS", OutputPOS="StorePoint")), "Urgent",
IF(AND(ColTrueFalse=FALSE, OR(OutputPOS="ACS", OutputPOS="StorePoint")), "GrayOut",
IF(AND(ColTrueFalse=TRUE), "DoneNoMessage",
IF(ColTrueFalse=FALSE, "Blackout",
"NoFormat" )))))))</f>
        <v>NotYet</v>
      </c>
      <c r="F16" s="76"/>
      <c r="G16" s="10" t="b">
        <v>0</v>
      </c>
      <c r="H16" s="26" t="s">
        <v>112</v>
      </c>
      <c r="I16" s="26" t="str">
        <f>IF(OR(
 SystemName=TextSystemISS45,
 SystemName=TextSystemScanMaster,
 SystemName=TextSelectTypePOSSystem,
 SystemName=TextSelectTypeClosed,
 SystemName=TextSelectTypeDeInstalled,
 SystemName=TextSelectTypeTransferredTo,
 SystemName=TextSelectTypeTransferredFrom,
 SystemName=TextSelectTypeAddedReOpened,
 SystemName=TextSelectTypeAddedLocated,
 SystemName=TextSelectTypeNotAffected
),
  REPT(" ", ParamClickBoxSpaces)&amp;"◄ Click if " &amp; HasHadSystem &amp; ColApp,
 REPT(" ", ParamClickBoxSpaces) &amp; " (N/A: Requires ISS45/ScanMaster System)"
)</f>
        <v>◄ Click if PocketOffice</v>
      </c>
      <c r="J16" s="26" t="str">
        <f>IF(OR(SystemName=TextSystemISS45, SystemName=TextSystemScanMaster),
  REPT(" ", ParamResultLegendSpaces) &amp; TextResponseStart &amp; ColApp &amp; TextResponseFinish,
  REPT(" ", ParamClickBoxSpaces) &amp; " N/A — Requires ISS45 or ScanMaster ►"
)</f>
        <v xml:space="preserve"> N/A — Requires ISS45 or ScanMaster ►</v>
      </c>
      <c r="K16" s="86" t="s">
        <v>97</v>
      </c>
      <c r="L16" s="83" t="str">
        <f>IF(AND(ColTrueFalse=TRUE, OR(OutputPOS="ISS45", OutputPOS="ScanMaster")), MAX($L$12:$L15)+1, "")</f>
        <v/>
      </c>
      <c r="M16" s="84" t="s">
        <v>112</v>
      </c>
      <c r="N16" s="84" t="s">
        <v>417</v>
      </c>
      <c r="O16" s="77"/>
      <c r="P16" s="83" t="str">
        <f t="shared" si="15"/>
        <v/>
      </c>
      <c r="Q16" s="77"/>
      <c r="R16" s="77"/>
      <c r="S16" s="77"/>
      <c r="T16" s="77"/>
      <c r="U16" s="77"/>
      <c r="V16" s="77"/>
      <c r="W16" s="77"/>
      <c r="X16" s="77"/>
      <c r="Y16" s="77"/>
      <c r="Z16" s="77"/>
      <c r="AB16" s="197"/>
      <c r="DA16" s="69" t="str">
        <f t="shared" si="1"/>
        <v/>
      </c>
      <c r="DB16" s="70" t="str">
        <f t="shared" si="2"/>
        <v/>
      </c>
      <c r="DC16" s="69" t="str">
        <f t="shared" si="3"/>
        <v/>
      </c>
      <c r="DD16" s="69" t="str">
        <f t="shared" si="13"/>
        <v/>
      </c>
      <c r="DE16" s="70" t="str">
        <f t="shared" si="4"/>
        <v/>
      </c>
      <c r="DF16" s="70" t="str">
        <f t="shared" si="5"/>
        <v/>
      </c>
      <c r="DG16" s="69" t="str">
        <f t="shared" si="6"/>
        <v/>
      </c>
      <c r="DH16" s="71" t="str">
        <f t="shared" si="7"/>
        <v/>
      </c>
      <c r="DI16" s="71" t="str">
        <f t="shared" si="8"/>
        <v/>
      </c>
      <c r="DJ16" s="201" t="str">
        <f t="shared" si="9"/>
        <v/>
      </c>
      <c r="DK16" s="70" t="str">
        <f t="shared" si="10"/>
        <v/>
      </c>
      <c r="DL16" s="70" t="str">
        <f t="shared" si="11"/>
        <v/>
      </c>
      <c r="DM16" s="70" t="str">
        <f t="shared" si="12"/>
        <v/>
      </c>
    </row>
    <row r="17" spans="1:121" s="2" customFormat="1" ht="15" customHeight="1" thickBot="1" x14ac:dyDescent="0.25">
      <c r="A17" s="102" t="str">
        <f t="shared" si="16"/>
        <v>ISS45 Fuel?</v>
      </c>
      <c r="B17" s="104" t="str">
        <f t="shared" si="14"/>
        <v>◄ Click if ISS45 Fuel</v>
      </c>
      <c r="C17" s="330" t="str">
        <f>IF(AND(ColTrueFalse=TRUE, OR(OutputPOS="ACS", OutputPOS="ScanMaster")), "Please Un-Check: No ISS45 Fuel with " &amp; OutputPOS, "")</f>
        <v/>
      </c>
      <c r="D17" s="329"/>
      <c r="E17" s="75" t="str">
        <f xml:space="preserve">
IF(AND(StatusReasonIsKnown=FALSE ), "NotYet",
IF(AND(StatusReasonNeedsPOS=TRUE, StatusSystemNameIsSelected=FALSE), "NotYet",
IF(AND(StatusOtherDealerNameRequired=TRUE, StatusOtherDealerNameProvided=FALSE), "NotYet",
IF(AND(ColTrueFalse=TRUE, OR(OutputPOS="ACS", OutputPOS="ScanMaster", OutputPOS="StorePoint")), "Urgent",
IF(AND(ColTrueFalse=FALSE, OR(OutputPOS="ACS", OutputPOS="ScanMaster", OutputPOS="StorePoint")), "GrayOut",
IF(AND(ColTrueFalse=TRUE), "DoneNoMessage",
IF(ColTrueFalse=FALSE, "Blackout",
"NoFormat" )))))))</f>
        <v>NotYet</v>
      </c>
      <c r="F17" s="76"/>
      <c r="G17" s="10" t="b">
        <v>0</v>
      </c>
      <c r="H17" s="26" t="s">
        <v>113</v>
      </c>
      <c r="I17" s="26" t="str">
        <f>IF(OR(
 SystemName=TextSystemISS45,
 SystemName=TextSelectTypePOSSystem,
 SystemName=TextSelectTypeClosed,
 SystemName=TextSelectTypeDeInstalled,
 SystemName=TextSelectTypeTransferredTo,
 SystemName=TextSelectTypeTransferredFrom,
 SystemName=TextSelectTypeAddedReOpened,
 SystemName=TextSelectTypeAddedLocated,
 SystemName=TextSelectTypeNotAffected
),
  REPT(" ", ParamClickBoxSpaces)&amp;"◄ Click if " &amp; HasHadSystem &amp; ColApp,
 REPT(" ", ParamClickBoxSpaces) &amp; " (N/A: Requires ISS45 System)"
)</f>
        <v>◄ Click if ISS45 Fuel</v>
      </c>
      <c r="J17" s="26" t="str">
        <f>IF(SystemName=TextSystemISS45,
  REPT(" ", ParamResultLegendSpaces) &amp; TextResponseStart &amp; ColApp &amp; TextResponseFinish,
  REPT(" ", ParamClickBoxSpaces) &amp; "    N/A — Requires ISS45 POS System ►"
)</f>
        <v xml:space="preserve">    N/A — Requires ISS45 POS System ►</v>
      </c>
      <c r="K17" s="87" t="s">
        <v>98</v>
      </c>
      <c r="L17" s="83" t="str">
        <f>IF(AND(ColTrueFalse=TRUE, OutputPOS="ISS45"), MAX($L$12:$L16)+1, "")</f>
        <v/>
      </c>
      <c r="M17" s="84" t="s">
        <v>176</v>
      </c>
      <c r="N17" s="84" t="s">
        <v>176</v>
      </c>
      <c r="O17" s="77"/>
      <c r="P17" s="83" t="str">
        <f t="shared" si="15"/>
        <v/>
      </c>
      <c r="Q17" s="77"/>
      <c r="R17" s="77"/>
      <c r="S17" s="77"/>
      <c r="T17" s="77"/>
      <c r="U17" s="77"/>
      <c r="V17" s="77"/>
      <c r="W17" s="77"/>
      <c r="X17" s="77"/>
      <c r="Y17" s="77"/>
      <c r="Z17" s="77"/>
      <c r="AB17" s="197"/>
      <c r="DC17" s="107" t="str">
        <f ca="1">IF(DD17="", "", "►")</f>
        <v>►</v>
      </c>
      <c r="DD17" s="106" t="str">
        <f ca="1">OutputReasonSaaSforEmail</f>
        <v xml:space="preserve">
The Customer ID Number was not provided
Thank you very much,
</v>
      </c>
    </row>
    <row r="18" spans="1:121" s="2" customFormat="1" ht="15" customHeight="1" thickBot="1" x14ac:dyDescent="0.3">
      <c r="A18" s="102" t="str">
        <f t="shared" si="16"/>
        <v>Pricer ESL?</v>
      </c>
      <c r="B18" s="104" t="str">
        <f t="shared" si="14"/>
        <v>◄ Click if Pricer ESL</v>
      </c>
      <c r="C18" s="330" t="str">
        <f>IF(AND(ColTrueFalse=TRUE, OutputPOS="ACS"), "Please Un-Check: Pricer not on ACS/ACS-IR", "")</f>
        <v/>
      </c>
      <c r="D18" s="329"/>
      <c r="E18" s="75" t="str">
        <f xml:space="preserve">
IF(AND(StatusReasonIsKnown=FALSE ), "NotYet",
IF(AND(StatusReasonNeedsPOS=TRUE, StatusSystemNameIsSelected=FALSE), "NotYet",
IF(AND(StatusOtherDealerNameRequired=TRUE, StatusOtherDealerNameProvided=FALSE), "NotYet",
IF(AND(ColTrueFalse=TRUE, OR(OutputPOS="ACS", OutputPOS="StorePoint")), "Urgent",
IF(AND(ColTrueFalse=FALSE, OR(OutputPOS="ACS", OutputPOS="StorePoint")), "GrayOut",
IF(AND(ColTrueFalse=TRUE), "DoneNoMessage",
IF(ColTrueFalse=FALSE, "Blackout",
"NoFormat" )))))))</f>
        <v>NotYet</v>
      </c>
      <c r="F18" s="76"/>
      <c r="G18" s="10" t="b">
        <v>0</v>
      </c>
      <c r="H18" s="26" t="s">
        <v>114</v>
      </c>
      <c r="I18" s="26" t="str">
        <f>IF(OR(
 SystemName=TextSystemISS45,
 SystemName=TextSystemScanMaster,
 SystemName=TextSelectTypePOSSystem,
 SystemName=TextSelectTypeClosed,
 SystemName=TextSelectTypeDeInstalled,
 SystemName=TextSelectTypeTransferredTo,
 SystemName=TextSelectTypeTransferredFrom,
 SystemName=TextSelectTypeAddedReOpened,
 SystemName=TextSelectTypeAddedLocated,
 SystemName=TextSelectTypeNotAffected
),
  REPT(" ", ParamClickBoxSpaces)&amp;"◄ Click if " &amp; HasHad &amp; ColApp,
 REPT(" ", ParamClickBoxSpaces) &amp; " (N/A: Requires ISS45/ScanMaster System)"
)</f>
        <v>◄ Click if Pricer ESL</v>
      </c>
      <c r="J18" s="26" t="str">
        <f>IF(OR(SystemName=TextSystemISS45, SystemName=TextSystemScanMaster),
  REPT(" ", ParamResultLegendSpaces) &amp; TextResponseStart &amp; ColApp &amp; TextResponseFinish,
  REPT(" ", ParamClickBoxSpaces) &amp; " N/A — Requires ISS45 or ScanMaster ►"
)</f>
        <v xml:space="preserve"> N/A — Requires ISS45 or ScanMaster ►</v>
      </c>
      <c r="K18" s="76"/>
      <c r="L18" s="83" t="str">
        <f>IF(AND(ColTrueFalse=TRUE, OR(OutputPOS="ISS45", OutputPOS="ScanMaster")), MAX($L$12:$L17)+1, "")</f>
        <v/>
      </c>
      <c r="M18" s="84" t="s">
        <v>177</v>
      </c>
      <c r="N18" s="84" t="s">
        <v>177</v>
      </c>
      <c r="O18" s="77"/>
      <c r="P18" s="83" t="str">
        <f t="shared" si="15"/>
        <v/>
      </c>
      <c r="Q18" s="77"/>
      <c r="R18" s="77"/>
      <c r="S18" s="77"/>
      <c r="T18" s="77"/>
      <c r="U18" s="77"/>
      <c r="V18" s="77"/>
      <c r="W18" s="77"/>
      <c r="X18" s="77"/>
      <c r="Y18" s="77"/>
      <c r="Z18" s="77"/>
      <c r="AB18" s="197"/>
      <c r="DA18" s="121" t="s">
        <v>245</v>
      </c>
      <c r="DB18" s="122" t="s">
        <v>244</v>
      </c>
      <c r="DC18" s="122" t="s">
        <v>243</v>
      </c>
      <c r="DD18" s="123" t="s">
        <v>224</v>
      </c>
      <c r="DE18" s="123" t="s">
        <v>206</v>
      </c>
      <c r="DF18" s="124" t="s">
        <v>234</v>
      </c>
      <c r="DG18" s="124" t="s">
        <v>235</v>
      </c>
      <c r="DH18" s="124" t="s">
        <v>236</v>
      </c>
      <c r="DI18" s="124" t="s">
        <v>204</v>
      </c>
      <c r="DJ18" s="124" t="s">
        <v>205</v>
      </c>
      <c r="DK18" s="124" t="s">
        <v>237</v>
      </c>
      <c r="DL18" s="124" t="s">
        <v>238</v>
      </c>
      <c r="DM18" s="125" t="s">
        <v>219</v>
      </c>
      <c r="DN18" s="125" t="s">
        <v>239</v>
      </c>
      <c r="DO18" s="125" t="s">
        <v>240</v>
      </c>
      <c r="DP18" s="125" t="s">
        <v>241</v>
      </c>
      <c r="DQ18" s="126" t="s">
        <v>242</v>
      </c>
    </row>
    <row r="19" spans="1:121" s="2" customFormat="1" ht="15" customHeight="1" x14ac:dyDescent="0.2">
      <c r="A19" s="102" t="str">
        <f t="shared" si="16"/>
        <v>LaneHawk?</v>
      </c>
      <c r="B19" s="104" t="str">
        <f>IF(ColTrueFalse=FALSE, ColPrompt, ColResponse)</f>
        <v>◄ Click if LaneHawk</v>
      </c>
      <c r="C19" s="353" t="str">
        <f ca="1" xml:space="preserve">
IF(ColFormat="Done", "iLCU QTY = " &amp; NumberOfILCUs &amp; " (number of serials you listed)",
IF($B$19=ColResponse, "List all the iCLU Serial #s at right ►",
"" ) )</f>
        <v/>
      </c>
      <c r="D19" s="354"/>
      <c r="E19" s="75" t="str">
        <f xml:space="preserve">
IF(AND(StatusReasonIsKnown=FALSE ), "NotYet",
IF(AND(StatusReasonNeedsPOS=TRUE, StatusSystemNameIsSelected=FALSE), "NotYet",
IF(AND(StatusOtherDealerNameRequired=TRUE, StatusOtherDealerNameProvided=FALSE), "NotYet",
IF( AND(ColTrueFalse = TRUE, NumberOfILCUs=0 ), "Urgent",
IF(AND(ColTrueFalse=TRUE), "Done",
IF(ColTrueFalse=FALSE, "Blackout",
"NoFormat" ))))))</f>
        <v>NotYet</v>
      </c>
      <c r="F19" s="76"/>
      <c r="G19" s="10" t="b">
        <v>0</v>
      </c>
      <c r="H19" s="26" t="s">
        <v>115</v>
      </c>
      <c r="I19" s="26" t="str">
        <f xml:space="preserve"> REPT(" ", ParamClickBoxSpaces)&amp;"◄ Click if " &amp; HasHad &amp; ColApp</f>
        <v>◄ Click if LaneHawk</v>
      </c>
      <c r="J19" s="88" t="str">
        <f ca="1" xml:space="preserve">
IF( NumberOfILCUs = 0,
  REPT(" ", ParamResultLegendSpaces) &amp; "List of ICLUs Required to Remove SMS►",
  REPT(" ", ParamResultLegendSpaces) &amp; TextResponseStart &amp; ColApp &amp; TextResponseFinish)</f>
        <v>List of ICLUs Required to Remove SMS►</v>
      </c>
      <c r="K19" s="76"/>
      <c r="L19" s="83" t="str">
        <f>IF(ColTrueFalse=TRUE, MAX($L$12:$L18)+1, "")</f>
        <v/>
      </c>
      <c r="M19" s="84" t="s">
        <v>115</v>
      </c>
      <c r="N19" s="84" t="s">
        <v>115</v>
      </c>
      <c r="O19" s="77"/>
      <c r="P19" s="83" t="str">
        <f t="shared" si="15"/>
        <v/>
      </c>
      <c r="Q19" s="77"/>
      <c r="R19" s="77"/>
      <c r="S19" s="77"/>
      <c r="T19" s="77"/>
      <c r="U19" s="77"/>
      <c r="V19" s="77"/>
      <c r="W19" s="77"/>
      <c r="X19" s="77"/>
      <c r="Y19" s="77"/>
      <c r="Z19" s="77"/>
      <c r="AB19" s="197"/>
      <c r="DA19" s="108" t="str">
        <f t="shared" ref="DA19:DA29" si="17">A192</f>
        <v/>
      </c>
      <c r="DB19" s="112" t="str">
        <f t="shared" ref="DB19:DB29" si="18">IF(B192 = "", "", B192)</f>
        <v/>
      </c>
      <c r="DC19" s="111" t="str">
        <f t="shared" ref="DC19:DC29" si="19">IF(C192 = "", "", C192)</f>
        <v/>
      </c>
      <c r="DD19" s="111" t="str">
        <f t="shared" ref="DD19:DD29" si="20">IF(D192 = "", "", D192)</f>
        <v/>
      </c>
      <c r="DE19" s="111" t="str">
        <f t="shared" ref="DE19:DE29" si="21">IF(E192 = "", "", E192)</f>
        <v/>
      </c>
      <c r="DF19" s="128" t="str">
        <f t="shared" ref="DF19:DQ29" si="22">IF(F192 = "", "", F192)</f>
        <v/>
      </c>
      <c r="DG19" s="111" t="str">
        <f ca="1">IF(G192 = "", "", G192)</f>
        <v xml:space="preserve"> </v>
      </c>
      <c r="DH19" s="111" t="str">
        <f t="shared" si="22"/>
        <v/>
      </c>
      <c r="DI19" s="111" t="str">
        <f t="shared" si="22"/>
        <v/>
      </c>
      <c r="DJ19" s="111" t="str">
        <f t="shared" si="22"/>
        <v/>
      </c>
      <c r="DK19" s="111" t="str">
        <f t="shared" si="22"/>
        <v/>
      </c>
      <c r="DL19" s="111" t="str">
        <f t="shared" si="22"/>
        <v/>
      </c>
      <c r="DM19" s="112" t="str">
        <f t="shared" si="22"/>
        <v/>
      </c>
      <c r="DN19" s="112" t="str">
        <f t="shared" si="22"/>
        <v/>
      </c>
      <c r="DO19" s="111" t="str">
        <f t="shared" si="22"/>
        <v/>
      </c>
      <c r="DP19" s="111" t="str">
        <f t="shared" si="22"/>
        <v/>
      </c>
      <c r="DQ19" s="111" t="str">
        <f t="shared" si="22"/>
        <v/>
      </c>
    </row>
    <row r="20" spans="1:121" s="2" customFormat="1" ht="14.25" x14ac:dyDescent="0.2">
      <c r="A20" s="102" t="str">
        <f t="shared" si="16"/>
        <v>WinEPS?</v>
      </c>
      <c r="B20" s="104" t="str">
        <f t="shared" si="14"/>
        <v>◄ Click if WinEPS</v>
      </c>
      <c r="C20" s="328" t="str">
        <f ca="1" xml:space="preserve">
IF(AND(ClickBoxWinEPS=TRUE, ClickBoxConnectedPayments=TRUE), "Do Not Use for CP De-Install. See note below.",
IF($B$20=ColResponse, "(Do Not Use w/CP Conversions: See note below.)", "" )
)</f>
        <v/>
      </c>
      <c r="D20" s="329"/>
      <c r="E20" s="75" t="str">
        <f xml:space="preserve">
IF(AND(StatusReasonIsKnown=FALSE ), "NotYet",
IF(AND(StatusReasonNeedsPOS=TRUE, StatusSystemNameIsSelected=FALSE), "NotYet",
IF(AND(StatusOtherDealerNameRequired=TRUE, StatusOtherDealerNameProvided=FALSE), "NotYet",
IF(AND(ColTrueFalse=TRUE, ClickBoxConnectedPayments=TRUE), "Urgent",
IF(AND(ColTrueFalse=TRUE), "Done",
IF(ColTrueFalse=FALSE, "Blackout",
"NoFormat" ))))))</f>
        <v>NotYet</v>
      </c>
      <c r="F20" s="76"/>
      <c r="G20" s="10" t="b">
        <v>0</v>
      </c>
      <c r="H20" s="26" t="s">
        <v>116</v>
      </c>
      <c r="I20" s="26" t="str">
        <f xml:space="preserve"> REPT(" ", ParamClickBoxSpaces)&amp;"◄ Click if " &amp; HasHad &amp; ColApp</f>
        <v>◄ Click if WinEPS</v>
      </c>
      <c r="J20" s="26" t="str">
        <f ca="1" xml:space="preserve">
IF(AND(ClickBoxWinEPS=TRUE, ClickBoxConnectedPayments=TRUE), REPT(" ", ParamResultLegendSpaces) &amp; "            Resolve WinEPS + CP Conflict ►",
  REPT(" ", ParamResultLegendSpaces) &amp; TextResponseStart &amp; ColApp &amp; TextResponseFinish
)</f>
        <v>Remove WinEPS from System</v>
      </c>
      <c r="K20" s="76"/>
      <c r="L20" s="83" t="str">
        <f>IF(ColTrueFalse=TRUE, (ROW()-ROW($L$12)) - COUNTBLANK($L$12:$L19)+1 +IF($L$19&lt;&gt;"", 2, 0), "")</f>
        <v/>
      </c>
      <c r="M20" s="84" t="s">
        <v>116</v>
      </c>
      <c r="N20" s="84" t="s">
        <v>116</v>
      </c>
      <c r="O20" s="77"/>
      <c r="P20" s="83" t="str">
        <f t="shared" si="15"/>
        <v/>
      </c>
      <c r="Q20" s="77"/>
      <c r="R20" s="77"/>
      <c r="S20" s="77"/>
      <c r="T20" s="77"/>
      <c r="U20" s="77"/>
      <c r="V20" s="77"/>
      <c r="W20" s="77"/>
      <c r="X20" s="77"/>
      <c r="Y20" s="77"/>
      <c r="Z20" s="77"/>
      <c r="AB20" s="197"/>
      <c r="DA20" s="108" t="str">
        <f t="shared" si="17"/>
        <v/>
      </c>
      <c r="DB20" s="112" t="str">
        <f t="shared" si="18"/>
        <v/>
      </c>
      <c r="DC20" s="111" t="str">
        <f t="shared" si="19"/>
        <v/>
      </c>
      <c r="DD20" s="111" t="str">
        <f t="shared" si="20"/>
        <v/>
      </c>
      <c r="DE20" s="111" t="str">
        <f t="shared" si="21"/>
        <v/>
      </c>
      <c r="DF20" s="128" t="str">
        <f t="shared" si="22"/>
        <v/>
      </c>
      <c r="DG20" s="111" t="str">
        <f t="shared" si="22"/>
        <v/>
      </c>
      <c r="DH20" s="111" t="str">
        <f t="shared" si="22"/>
        <v/>
      </c>
      <c r="DI20" s="111" t="str">
        <f t="shared" si="22"/>
        <v/>
      </c>
      <c r="DJ20" s="111" t="str">
        <f t="shared" si="22"/>
        <v/>
      </c>
      <c r="DK20" s="111" t="str">
        <f t="shared" si="22"/>
        <v/>
      </c>
      <c r="DL20" s="111" t="str">
        <f t="shared" si="22"/>
        <v/>
      </c>
      <c r="DM20" s="111" t="str">
        <f t="shared" si="22"/>
        <v/>
      </c>
      <c r="DN20" s="112" t="str">
        <f t="shared" si="22"/>
        <v/>
      </c>
      <c r="DO20" s="111" t="str">
        <f t="shared" si="22"/>
        <v/>
      </c>
      <c r="DP20" s="111" t="str">
        <f t="shared" si="22"/>
        <v/>
      </c>
      <c r="DQ20" s="111" t="str">
        <f t="shared" si="22"/>
        <v/>
      </c>
    </row>
    <row r="21" spans="1:121" s="2" customFormat="1" ht="15" customHeight="1" x14ac:dyDescent="0.2">
      <c r="A21" s="102" t="str">
        <f>ColApp &amp;" (non-SaaS, internally hosted)"&amp; IF(ColTrueFalse = TRUE, ":", "?")</f>
        <v>Loyalty Pro (non-SaaS, internally hosted)?</v>
      </c>
      <c r="B21" s="104" t="str">
        <f t="shared" si="14"/>
        <v>◄ Click if Loyalty Pro</v>
      </c>
      <c r="C21" s="328" t="str">
        <f ca="1">IF($B$21=ColResponse, "Use with Loyalty Pro only!  Not with Conn. Loyalty.", "" )</f>
        <v/>
      </c>
      <c r="D21" s="329"/>
      <c r="E21" s="75" t="str">
        <f xml:space="preserve">
IF(AND(StatusReasonIsKnown=FALSE ), "NotYet",
IF(AND(StatusReasonNeedsPOS=TRUE, StatusSystemNameIsSelected=FALSE), "NotYet",
IF(AND(StatusOtherDealerNameRequired=TRUE, StatusOtherDealerNameProvided=FALSE), "NotYet",
IF(AND(ColTrueFalse=TRUE), "Done",
IF(ColTrueFalse=FALSE, "Blackout",
"NoFormat" )))))</f>
        <v>NotYet</v>
      </c>
      <c r="F21" s="76"/>
      <c r="G21" s="10" t="b">
        <v>0</v>
      </c>
      <c r="H21" s="26" t="s">
        <v>202</v>
      </c>
      <c r="I21" s="26" t="str">
        <f xml:space="preserve"> REPT(" ", ParamClickBoxSpaces)&amp;"◄ Click if " &amp; HasHad &amp; ColApp</f>
        <v>◄ Click if Loyalty Pro</v>
      </c>
      <c r="J21" s="26" t="str">
        <f ca="1" xml:space="preserve"> REPT(" ", ParamResultLegendSpaces) &amp; TextResponseStart &amp; ColApp &amp; TextResponseFinish</f>
        <v>Remove Loyalty Pro from System</v>
      </c>
      <c r="K21" s="76"/>
      <c r="L21" s="83" t="str">
        <f>IF(ColTrueFalse=TRUE, (ROW()-ROW($L$12)) - COUNTBLANK($L$12:$L20)+1 +IF($L$19&lt;&gt;"", 2, 0), "")</f>
        <v/>
      </c>
      <c r="M21" s="84" t="s">
        <v>178</v>
      </c>
      <c r="N21" s="84" t="s">
        <v>353</v>
      </c>
      <c r="O21" s="77"/>
      <c r="P21" s="83" t="str">
        <f t="shared" si="15"/>
        <v/>
      </c>
      <c r="Q21" s="77"/>
      <c r="R21" s="77"/>
      <c r="S21" s="77"/>
      <c r="T21" s="77"/>
      <c r="U21" s="77"/>
      <c r="V21" s="77"/>
      <c r="W21" s="77"/>
      <c r="X21" s="77"/>
      <c r="Y21" s="77"/>
      <c r="Z21" s="77"/>
      <c r="AB21" s="197"/>
      <c r="DA21" s="108" t="str">
        <f t="shared" si="17"/>
        <v/>
      </c>
      <c r="DB21" s="112" t="str">
        <f t="shared" si="18"/>
        <v/>
      </c>
      <c r="DC21" s="111" t="str">
        <f t="shared" si="19"/>
        <v/>
      </c>
      <c r="DD21" s="111" t="str">
        <f t="shared" si="20"/>
        <v/>
      </c>
      <c r="DE21" s="111" t="str">
        <f t="shared" si="21"/>
        <v/>
      </c>
      <c r="DF21" s="128" t="str">
        <f t="shared" si="22"/>
        <v/>
      </c>
      <c r="DG21" s="111" t="str">
        <f t="shared" si="22"/>
        <v/>
      </c>
      <c r="DH21" s="111" t="str">
        <f t="shared" si="22"/>
        <v/>
      </c>
      <c r="DI21" s="111" t="str">
        <f t="shared" si="22"/>
        <v/>
      </c>
      <c r="DJ21" s="111" t="str">
        <f t="shared" si="22"/>
        <v/>
      </c>
      <c r="DK21" s="111" t="str">
        <f t="shared" si="22"/>
        <v/>
      </c>
      <c r="DL21" s="111" t="str">
        <f t="shared" si="22"/>
        <v/>
      </c>
      <c r="DM21" s="111" t="str">
        <f t="shared" si="22"/>
        <v/>
      </c>
      <c r="DN21" s="112" t="str">
        <f t="shared" si="22"/>
        <v/>
      </c>
      <c r="DO21" s="111" t="str">
        <f t="shared" si="22"/>
        <v/>
      </c>
      <c r="DP21" s="111" t="str">
        <f t="shared" si="22"/>
        <v/>
      </c>
      <c r="DQ21" s="111" t="str">
        <f t="shared" si="22"/>
        <v/>
      </c>
    </row>
    <row r="22" spans="1:121" s="2" customFormat="1" ht="15" customHeight="1" x14ac:dyDescent="0.2">
      <c r="A22" s="102" t="str">
        <f>ColApp &amp; IF(ColTrueFalse = TRUE, ":", "?")</f>
        <v>NCR AMS Software?</v>
      </c>
      <c r="B22" s="104" t="str">
        <f>IF(ColTrueFalse=FALSE, ColPrompt, ColResponse)</f>
        <v>◄ Click if NCR AMS Software</v>
      </c>
      <c r="C22" s="328" t="str">
        <f xml:space="preserve">
IF(ColTrueFalse= FALSE, "",
IF(AND(ColTrueFalse=TRUE, OR(OutputPOS="ISS45", OutputPOS="ScanMaster", OutputPOS="StorePoint")), "Please Un-Check: No AMS with " &amp; OutputPOS,
IF($E$27="Done", "",
IF(AND(ColTrueFalse=TRUE, $E$27&lt;&gt; "Done"), "Provide Customer's AMS ID# below",
""))))</f>
        <v/>
      </c>
      <c r="D22" s="329"/>
      <c r="E22" s="75" t="str">
        <f xml:space="preserve">
IF(AND(StatusReasonIsKnown=FALSE ), "NotYet",
IF(AND(StatusReasonNeedsPOS=TRUE, StatusSystemNameIsSelected=FALSE), "NotYet",
IF(AND(StatusOtherDealerNameRequired=TRUE, StatusOtherDealerNameProvided=FALSE), "NotYet",
IF(AND(ColTrueFalse=TRUE, OR(OutputPOS="ISS45", OutputPOS="ScanMaster", OutputPOS="StorePoint")), "Urgent",
IF(AND(StatusSystemNameIsSelected=TRUE, SystemName&lt;&gt;TextSystemACS), "GrayOut",
IF(AND(ColTrueFalse=TRUE, SystemName=TextSystemACS), "DoneNoMessage",
IF(ColTrueFalse=FALSE, "Blackout",
"NoFormat" )))))))</f>
        <v>NotYet</v>
      </c>
      <c r="F22" s="76"/>
      <c r="G22" s="10" t="b">
        <v>0</v>
      </c>
      <c r="H22" s="26" t="s">
        <v>189</v>
      </c>
      <c r="I22" s="26" t="str">
        <f>IF(OR(
 SystemName=TextSystemACS,
 SystemName=TextSelectTypePOSSystem,
 SystemName=TextSelectTypeClosed,
 SystemName=TextSelectTypeDeInstalled,
 SystemName=TextSelectTypeTransferredTo,
 SystemName=TextSelectTypeTransferredFrom,
 SystemName=TextSelectTypeAddedReOpened,
 SystemName=TextSelectTypeAddedLocated,
 SystemName=TextSelectTypeNotAffected
),
  REPT(" ", ParamClickBoxSpaces)&amp;"◄ Click if " &amp; HasHad &amp; ColApp,
 REPT(" ", ParamClickBoxSpaces) &amp; " (N/A: Requires ACS/ACS-IR System)"
)</f>
        <v>◄ Click if NCR AMS Software</v>
      </c>
      <c r="J22" s="26" t="str">
        <f>IF(SystemName=TextSystemACS,
  REPT("", ParamResultLegendSpaces) &amp; TextResponseStart &amp; ColApp &amp; TextResponseFinish,
  REPT("", ParamClickBoxSpaces) &amp; "     N/A — Requires ACS/ACS-IR System ►"
)</f>
        <v xml:space="preserve">     N/A — Requires ACS/ACS-IR System ►</v>
      </c>
      <c r="K22" s="35"/>
      <c r="L22" s="83" t="str">
        <f>IF(ColTrueFalse=TRUE, (ROW()-ROW($L$12)) - COUNTBLANK($L$12:$L21)+1 +IF($L$19&lt;&gt;"", 2, 0), "")</f>
        <v/>
      </c>
      <c r="M22" s="84" t="s">
        <v>190</v>
      </c>
      <c r="N22" s="84" t="s">
        <v>354</v>
      </c>
      <c r="O22" s="77"/>
      <c r="P22" s="83" t="str">
        <f t="shared" si="15"/>
        <v/>
      </c>
      <c r="Q22" s="77"/>
      <c r="R22" s="77"/>
      <c r="S22" s="77"/>
      <c r="T22" s="77"/>
      <c r="U22" s="77"/>
      <c r="V22" s="77"/>
      <c r="W22" s="77"/>
      <c r="X22" s="77"/>
      <c r="Y22" s="77"/>
      <c r="Z22" s="77"/>
      <c r="AB22" s="197"/>
      <c r="DA22" s="108" t="str">
        <f t="shared" si="17"/>
        <v/>
      </c>
      <c r="DB22" s="112" t="str">
        <f t="shared" si="18"/>
        <v/>
      </c>
      <c r="DC22" s="111" t="str">
        <f t="shared" si="19"/>
        <v/>
      </c>
      <c r="DD22" s="111" t="str">
        <f t="shared" si="20"/>
        <v/>
      </c>
      <c r="DE22" s="111" t="str">
        <f t="shared" si="21"/>
        <v/>
      </c>
      <c r="DF22" s="128" t="str">
        <f t="shared" si="22"/>
        <v/>
      </c>
      <c r="DG22" s="111" t="str">
        <f t="shared" si="22"/>
        <v/>
      </c>
      <c r="DH22" s="111" t="str">
        <f t="shared" si="22"/>
        <v/>
      </c>
      <c r="DI22" s="111" t="str">
        <f t="shared" si="22"/>
        <v/>
      </c>
      <c r="DJ22" s="111" t="str">
        <f t="shared" si="22"/>
        <v/>
      </c>
      <c r="DK22" s="111" t="str">
        <f t="shared" si="22"/>
        <v/>
      </c>
      <c r="DL22" s="111" t="str">
        <f t="shared" si="22"/>
        <v/>
      </c>
      <c r="DM22" s="112" t="str">
        <f t="shared" si="22"/>
        <v/>
      </c>
      <c r="DN22" s="112" t="str">
        <f t="shared" si="22"/>
        <v/>
      </c>
      <c r="DO22" s="111" t="str">
        <f t="shared" si="22"/>
        <v/>
      </c>
      <c r="DP22" s="111" t="str">
        <f t="shared" si="22"/>
        <v/>
      </c>
      <c r="DQ22" s="111" t="str">
        <f t="shared" si="22"/>
        <v/>
      </c>
    </row>
    <row r="23" spans="1:121" s="2" customFormat="1" ht="15" customHeight="1" x14ac:dyDescent="0.2">
      <c r="A23" s="102" t="str">
        <f>ColApp &amp; IF(ColTrueFalse=TRUE,":","?")</f>
        <v>NCR ABO Software?</v>
      </c>
      <c r="B23" s="104" t="str">
        <f t="shared" si="14"/>
        <v>◄ Click if NCR ABO Software</v>
      </c>
      <c r="C23" s="330" t="str">
        <f xml:space="preserve">
IF(ColTrueFalse= FALSE, "",
IF(AND(ColTrueFalse=TRUE, ClickBoxABO=TRUE, ClickBoxRBO=TRUE), "Uncheck RBO or ABO: they're mutually exclusive.",
IF(NCRSiteIDStatus="Done", "",
IF(AND(ColTrueFalse=TRUE, NCRSiteIDStatus&lt;&gt; "Done"), "Provide the NCR Servicing Address # below",
""))))</f>
        <v/>
      </c>
      <c r="D23" s="329"/>
      <c r="E23" s="75" t="str">
        <f xml:space="preserve">
IF(AND(StatusReasonIsKnown=FALSE ), "NotYet",
IF(AND(StatusReasonNeedsPOS=TRUE, StatusSystemNameIsSelected=FALSE), "NotYet",
IF(AND(StatusOtherDealerNameRequired=TRUE, StatusOtherDealerNameProvided=FALSE), "NotYet",
IF(AND(ColTrueFalse=TRUE, OR(OutputPOS="StorePoint")), "Urgent",
IF(AND(ColTrueFalse=TRUE, ClickBoxABO=TRUE, ClickBoxRBO=TRUE), "Urgent",
IF(AND(ColTrueFalse=TRUE, OR(SystemName=TextSystemACS, SystemName=TextSystemISS45, SystemName=TextSystemScanMaster), NCRSiteIDStatus="Urgent"), "Urgent",
IF(AND(ColTrueFalse=TRUE, OR(SystemName=TextSystemACS, SystemName=TextSystemISS45, SystemName=TextSystemScanMaster)), "DoneNoMessage",
IF(ColTrueFalse=FALSE, "Blackout",
"NoFormat" ))))))))</f>
        <v>NotYet</v>
      </c>
      <c r="F23" s="76"/>
      <c r="G23" s="10" t="b">
        <v>0</v>
      </c>
      <c r="H23" s="26" t="s">
        <v>180</v>
      </c>
      <c r="I23" s="26" t="str">
        <f xml:space="preserve"> REPT(" ", ParamClickBoxSpaces)&amp;"◄ Click if " &amp; HasHad &amp; ColApp</f>
        <v>◄ Click if NCR ABO Software</v>
      </c>
      <c r="J23" s="26" t="str">
        <f ca="1">IF(AND(ColTrueFalse=TRUE, ClickBoxABO=TRUE, ClickBoxRBO=TRUE),  REPT(" ", ParamResultLegendSpaces) &amp; "                 Resolve ABO+RBO Conflict ►",
  REPT(" ", ParamResultLegendSpaces) &amp; TextResponseStart &amp; ColApp &amp; TextResponseFinish
)</f>
        <v>Remove NCR ABO Software from System</v>
      </c>
      <c r="K23" s="35"/>
      <c r="L23" s="83" t="str">
        <f>IF(ColTrueFalse=TRUE, (ROW()-ROW($L$12)) - COUNTBLANK($L$12:$L22)+1 +IF($L$19&lt;&gt;"", 2, 0), "")</f>
        <v/>
      </c>
      <c r="M23" s="84" t="s">
        <v>181</v>
      </c>
      <c r="N23" s="84" t="s">
        <v>355</v>
      </c>
      <c r="O23" s="77"/>
      <c r="P23" s="83" t="str">
        <f t="shared" si="15"/>
        <v/>
      </c>
      <c r="Q23" s="77"/>
      <c r="R23" s="77"/>
      <c r="S23" s="77"/>
      <c r="T23" s="77"/>
      <c r="U23" s="77"/>
      <c r="V23" s="77"/>
      <c r="W23" s="77"/>
      <c r="X23" s="77"/>
      <c r="Y23" s="77"/>
      <c r="Z23" s="77"/>
      <c r="AB23" s="197"/>
      <c r="DA23" s="108" t="str">
        <f t="shared" si="17"/>
        <v/>
      </c>
      <c r="DB23" s="112" t="str">
        <f t="shared" si="18"/>
        <v/>
      </c>
      <c r="DC23" s="111" t="str">
        <f t="shared" si="19"/>
        <v/>
      </c>
      <c r="DD23" s="111" t="str">
        <f t="shared" si="20"/>
        <v/>
      </c>
      <c r="DE23" s="111" t="str">
        <f t="shared" si="21"/>
        <v/>
      </c>
      <c r="DF23" s="128" t="str">
        <f t="shared" si="22"/>
        <v/>
      </c>
      <c r="DG23" s="111" t="str">
        <f t="shared" si="22"/>
        <v/>
      </c>
      <c r="DH23" s="111" t="str">
        <f t="shared" si="22"/>
        <v/>
      </c>
      <c r="DI23" s="111" t="str">
        <f t="shared" si="22"/>
        <v/>
      </c>
      <c r="DJ23" s="111" t="str">
        <f t="shared" si="22"/>
        <v/>
      </c>
      <c r="DK23" s="111" t="str">
        <f t="shared" si="22"/>
        <v/>
      </c>
      <c r="DL23" s="111" t="str">
        <f t="shared" si="22"/>
        <v/>
      </c>
      <c r="DM23" s="111" t="str">
        <f t="shared" si="22"/>
        <v/>
      </c>
      <c r="DN23" s="112" t="str">
        <f t="shared" si="22"/>
        <v/>
      </c>
      <c r="DO23" s="111" t="str">
        <f t="shared" si="22"/>
        <v/>
      </c>
      <c r="DP23" s="111" t="str">
        <f t="shared" si="22"/>
        <v/>
      </c>
      <c r="DQ23" s="111" t="str">
        <f t="shared" si="22"/>
        <v/>
      </c>
    </row>
    <row r="24" spans="1:121" s="2" customFormat="1" ht="15" customHeight="1" thickBot="1" x14ac:dyDescent="0.25">
      <c r="A24" s="259" t="str">
        <f>ColApp &amp; " (Retalix Back Office)"&amp; IF(ColTrueFalse = TRUE, ":", "?")</f>
        <v>RBO (Retalix Back Office)?</v>
      </c>
      <c r="B24" s="260" t="str">
        <f t="shared" si="14"/>
        <v>◄ Click if RBO</v>
      </c>
      <c r="C24" s="261"/>
      <c r="D24" s="262" t="str">
        <f>IF(ColFormat="Urgent", "◄Enter RBO ID", "◄Cust ID Num")</f>
        <v>◄Cust ID Num</v>
      </c>
      <c r="E24" s="89" t="str">
        <f xml:space="preserve">
IF(AND(StatusSystemNameIsPOS=TRUE, StatusSystemNameIsSelected=FALSE ), "NotYet",
IF(AND(StatusReasonIsKnown=FALSE ), "NotYet",
IF(AND(StatusReasonNeedsPOS=TRUE, StatusSystemNameIsSelected=FALSE), "NotYet",
IF(AND(ColTrueFalse=TRUE ), "DoneNoMessage",
IF(TRUE, "Blackout",
IF(AND(ColTrueFalse=TRUE, ClickBoxABO=TRUE, ClickBoxRBO=TRUE), "Urgent",
IF(  OR(ColTrueFalse=FALSE, StatusSystemNameIsWrong=TRUE), "Blackout",
IF(AND(ColTrueFalse=TRUE, CustomerRBOIDNumber="", StatusCustIDProvidedAndRBOApp = "HasNum"), "GrayOut",
IF(AND(ColTrueFalse=TRUE, CustomerRBOIDNumber="", StatusCustIDProvidedAndRBOApp&lt;&gt;"HasNum"), "Urgent",
IF(AND(ColTrueFalse=TRUE), "Selected",
"NoFormat" ) ) ) ) ) ) ) ) ) )</f>
        <v>NotYet</v>
      </c>
      <c r="F24" s="90"/>
      <c r="G24" s="10" t="b">
        <v>0</v>
      </c>
      <c r="H24" s="26" t="s">
        <v>182</v>
      </c>
      <c r="I24" s="26" t="str">
        <f xml:space="preserve"> REPT(" ", ParamClickBoxSpaces)&amp;"◄ Click if " &amp; HasHad &amp; ColApp</f>
        <v>◄ Click if RBO</v>
      </c>
      <c r="J24" s="26" t="str">
        <f ca="1">IF(AND(ColTrueFalse=TRUE, ClickBoxABO=TRUE, ClickBoxRBO=TRUE),  REPT("  ", ParamResultLegendSpaces) &amp; "                 Resolve ABO+RBO Conflict ►",
  REPT(" ", ParamResultLegendSpaces) &amp; TextResponseStart &amp; ColApp &amp; TextResponseFinish )</f>
        <v>Remove RBO from System</v>
      </c>
      <c r="K24" s="82" t="str">
        <f>IF(CustomerRBOIDNumber="", "", CustomerRBOIDNumber)</f>
        <v/>
      </c>
      <c r="L24" s="83" t="str">
        <f>IF(ColTrueFalse=TRUE, (ROW()-ROW($L$12)) - COUNTBLANK($L$12:$L23)+1 +IF($L$19&lt;&gt;"", 2, 0), "")</f>
        <v/>
      </c>
      <c r="M24" s="84" t="s">
        <v>182</v>
      </c>
      <c r="N24" s="84" t="s">
        <v>182</v>
      </c>
      <c r="O24" s="77"/>
      <c r="P24" s="83" t="str">
        <f>TRIM(AB24) &amp; IF(AND(TRIM(AB24)&lt;&gt;"", TRIM(AB26&lt;&gt;"")), "; ", "")</f>
        <v/>
      </c>
      <c r="Q24" s="77"/>
      <c r="R24" s="77"/>
      <c r="S24" s="77"/>
      <c r="T24" s="77"/>
      <c r="U24" s="77"/>
      <c r="V24" s="77"/>
      <c r="W24" s="77"/>
      <c r="X24" s="77"/>
      <c r="Y24" s="77"/>
      <c r="Z24" s="77"/>
      <c r="AB24" s="197"/>
      <c r="DA24" s="108" t="str">
        <f t="shared" si="17"/>
        <v/>
      </c>
      <c r="DB24" s="112" t="str">
        <f t="shared" si="18"/>
        <v/>
      </c>
      <c r="DC24" s="111" t="str">
        <f t="shared" si="19"/>
        <v/>
      </c>
      <c r="DD24" s="111" t="str">
        <f t="shared" si="20"/>
        <v/>
      </c>
      <c r="DE24" s="111" t="str">
        <f t="shared" si="21"/>
        <v/>
      </c>
      <c r="DF24" s="128" t="str">
        <f t="shared" si="22"/>
        <v/>
      </c>
      <c r="DG24" s="111" t="str">
        <f t="shared" si="22"/>
        <v/>
      </c>
      <c r="DH24" s="111" t="str">
        <f t="shared" si="22"/>
        <v/>
      </c>
      <c r="DI24" s="111" t="str">
        <f t="shared" si="22"/>
        <v/>
      </c>
      <c r="DJ24" s="111" t="str">
        <f t="shared" si="22"/>
        <v/>
      </c>
      <c r="DK24" s="111" t="str">
        <f t="shared" si="22"/>
        <v/>
      </c>
      <c r="DL24" s="111" t="str">
        <f t="shared" si="22"/>
        <v/>
      </c>
      <c r="DM24" s="111" t="str">
        <f t="shared" si="22"/>
        <v/>
      </c>
      <c r="DN24" s="112" t="str">
        <f t="shared" si="22"/>
        <v/>
      </c>
      <c r="DO24" s="111" t="str">
        <f t="shared" si="22"/>
        <v/>
      </c>
      <c r="DP24" s="111" t="str">
        <f t="shared" si="22"/>
        <v/>
      </c>
      <c r="DQ24" s="111" t="str">
        <f t="shared" si="22"/>
        <v/>
      </c>
    </row>
    <row r="25" spans="1:121" s="2" customFormat="1" ht="5.25" customHeight="1" x14ac:dyDescent="0.2">
      <c r="A25" s="263"/>
      <c r="B25" s="264"/>
      <c r="C25" s="265"/>
      <c r="D25" s="266"/>
      <c r="E25" s="235"/>
      <c r="F25" s="79"/>
      <c r="G25" s="81" t="b">
        <f>IF( AND(ClickBoxSelfCheckout=TRUE, OR(SelectSelfCheckoutType=TextSelfCheckoutTypeUScan, SelectSelfCheckoutType=TextSelfCheckoutTypeSSCO)), TRUE, FALSE)</f>
        <v>0</v>
      </c>
      <c r="H25" s="91" t="str">
        <f>IF(SelectSelfCheckoutType=TextSelfCheckoutTypeUScan, "U-Scan Software", "NCR SSCO Software")</f>
        <v>NCR SSCO Software</v>
      </c>
      <c r="I25" s="231"/>
      <c r="J25" s="26" t="str">
        <f ca="1">REPT("", ParamResultLegendSpaces) &amp;
IF(SelectSelfCheckoutType=TextSelfCheckoutTypeUScan,  "Remove U-Scan Software"&amp;TextResponseFinish, "Remove NCR SSCO Software"&amp;TextResponseFinish)</f>
        <v>Remove NCR SSCO Software from System</v>
      </c>
      <c r="K25" s="233"/>
      <c r="L25" s="83" t="str">
        <f>IF(ColTrueFalse=TRUE, (ROW()-ROW($L$12)) - COUNTBLANK($L$12:$L24)+1 +IF($L$19&lt;&gt;"", 2, 0), "")</f>
        <v/>
      </c>
      <c r="M25" s="84" t="str">
        <f>IF(SelectSelfCheckoutType=TextSelfCheckoutTypeUScan,  "U-Scan", "NCR SSCO Software")</f>
        <v>NCR SSCO Software</v>
      </c>
      <c r="N25" s="84" t="str">
        <f>IF(SelectSelfCheckoutType=TextSelfCheckoutTypeUScan,  "U-Scan", "SSCO S/W")</f>
        <v>SSCO S/W</v>
      </c>
      <c r="O25" s="77"/>
      <c r="P25" s="83"/>
      <c r="Q25" s="77"/>
      <c r="R25" s="77"/>
      <c r="S25" s="77"/>
      <c r="T25" s="77"/>
      <c r="U25" s="77"/>
      <c r="V25" s="77"/>
      <c r="W25" s="77"/>
      <c r="X25" s="77"/>
      <c r="Y25" s="77"/>
      <c r="Z25" s="77"/>
      <c r="AB25" s="247"/>
      <c r="DA25" s="108" t="str">
        <f t="shared" si="17"/>
        <v/>
      </c>
      <c r="DB25" s="112" t="str">
        <f t="shared" si="18"/>
        <v/>
      </c>
      <c r="DC25" s="111" t="str">
        <f t="shared" si="19"/>
        <v/>
      </c>
      <c r="DD25" s="111" t="str">
        <f t="shared" si="20"/>
        <v/>
      </c>
      <c r="DE25" s="111" t="str">
        <f t="shared" si="21"/>
        <v/>
      </c>
      <c r="DF25" s="128" t="str">
        <f t="shared" si="22"/>
        <v/>
      </c>
      <c r="DG25" s="111" t="str">
        <f t="shared" si="22"/>
        <v/>
      </c>
      <c r="DH25" s="111" t="str">
        <f t="shared" si="22"/>
        <v/>
      </c>
      <c r="DI25" s="111" t="str">
        <f t="shared" si="22"/>
        <v/>
      </c>
      <c r="DJ25" s="111" t="str">
        <f t="shared" si="22"/>
        <v/>
      </c>
      <c r="DK25" s="111" t="str">
        <f t="shared" si="22"/>
        <v/>
      </c>
      <c r="DL25" s="111" t="str">
        <f t="shared" si="22"/>
        <v/>
      </c>
      <c r="DM25" s="111" t="str">
        <f t="shared" si="22"/>
        <v/>
      </c>
      <c r="DN25" s="112" t="str">
        <f t="shared" si="22"/>
        <v/>
      </c>
      <c r="DO25" s="111" t="str">
        <f t="shared" si="22"/>
        <v/>
      </c>
      <c r="DP25" s="111" t="str">
        <f t="shared" si="22"/>
        <v/>
      </c>
      <c r="DQ25" s="111" t="str">
        <f t="shared" si="22"/>
        <v/>
      </c>
    </row>
    <row r="26" spans="1:121" s="2" customFormat="1" ht="16.5" customHeight="1" thickBot="1" x14ac:dyDescent="0.25">
      <c r="A26" s="306" t="str">
        <f xml:space="preserve">
IF(OR(SystemName=TextSystemACS, ClickBoxAMS=TRUE, ClickBoxABO=TRUE, AND(ClickBoxSelfCheckout=TRUE, SelectSelfCheckoutType=TextSelfCheckoutTypeSSCO)),
   IF(StatusAddingASite=TRUE, "(If Known...) ", "" ) &amp;
   "Put the NCR Site ID / Servicing Address Number for the " &amp; LEFT(TextNatYSAppsList, LEN(TextNatYSAppsList)-1) &amp; " site here ►",
""
)</f>
        <v/>
      </c>
      <c r="B26" s="307"/>
      <c r="C26" s="267"/>
      <c r="D26" s="284" t="str">
        <f>IF( AND(LegendNCRSiteIDNumber&lt;&gt;"", NCRSiteIDStatus&lt;&gt;"Done"), "◄From SWM Invoice", "" )</f>
        <v/>
      </c>
      <c r="E26" s="236" t="str">
        <f xml:space="preserve">
IF(LegendNCRSiteIDNumber="", "Blackout",
IF( NCRSiteIDNumberNumber &gt;= 10000, "Done",
IF( AND( StatusReasonIsKnown=TRUE, StatusSystemNameIsSelected=TRUE,
     OR(ClickBoxAMS=TRUE, ClickBoxABO=TRUE, OutputPOS="ACS", AND(ClickBoxSelfCheckout=TRUE, SelectSelfCheckoutType=TextSelfCheckoutTypeSSCO)),
     NCRSiteIDNumberNumber &lt; 10000), "Urgent",
IF(StatusAddingASite=TRUE, "Available",
IF(OR( StatusReasonIsKnown=FALSE, StatusSystemNameIsSelected=FALSE), "NotYet",
"Available"
)))))</f>
        <v>Blackout</v>
      </c>
      <c r="F26" s="83">
        <f t="array" aca="1" ref="F26" ca="1" xml:space="preserve">
IFERROR(
VALUE(
IFERROR(
MID($C26,MIN(SEARCH( {0,1,2,3,4,5,6,7,8,9},$C26 &amp;"0123456789")),MAX(IF(ISNUMBER(VALUE(MID($C26,ROW(INDIRECT("1:" &amp; LEN($C26))),1))),ROW(INDIRECT("1:" &amp; LEN(  $C26)))))-MIN(SEARCH({0,1,2,3,4,5,6,7,8,9},$C26&amp;"0123456789"))+1), "1")), 0)</f>
        <v>0</v>
      </c>
      <c r="I26" s="77"/>
      <c r="K26" s="76"/>
      <c r="O26" s="77"/>
      <c r="P26" s="83" t="str">
        <f t="shared" si="15"/>
        <v/>
      </c>
      <c r="Q26" s="77"/>
      <c r="R26" s="77"/>
      <c r="S26" s="77"/>
      <c r="T26" s="77"/>
      <c r="U26" s="77"/>
      <c r="V26" s="77"/>
      <c r="W26" s="77"/>
      <c r="X26" s="77"/>
      <c r="Y26" s="77"/>
      <c r="Z26" s="77"/>
      <c r="AB26" s="197"/>
      <c r="DA26" s="108" t="str">
        <f t="shared" si="17"/>
        <v/>
      </c>
      <c r="DB26" s="112" t="str">
        <f t="shared" si="18"/>
        <v/>
      </c>
      <c r="DC26" s="111" t="str">
        <f t="shared" si="19"/>
        <v/>
      </c>
      <c r="DD26" s="111" t="str">
        <f t="shared" si="20"/>
        <v/>
      </c>
      <c r="DE26" s="111" t="str">
        <f t="shared" si="21"/>
        <v/>
      </c>
      <c r="DF26" s="128" t="str">
        <f t="shared" si="22"/>
        <v/>
      </c>
      <c r="DG26" s="111" t="str">
        <f t="shared" si="22"/>
        <v/>
      </c>
      <c r="DH26" s="111" t="str">
        <f t="shared" si="22"/>
        <v/>
      </c>
      <c r="DI26" s="111" t="str">
        <f t="shared" si="22"/>
        <v/>
      </c>
      <c r="DJ26" s="111" t="str">
        <f t="shared" si="22"/>
        <v/>
      </c>
      <c r="DK26" s="111" t="str">
        <f t="shared" si="22"/>
        <v/>
      </c>
      <c r="DL26" s="111" t="str">
        <f t="shared" si="22"/>
        <v/>
      </c>
      <c r="DM26" s="111" t="str">
        <f t="shared" si="22"/>
        <v/>
      </c>
      <c r="DN26" s="112" t="str">
        <f t="shared" si="22"/>
        <v/>
      </c>
      <c r="DO26" s="111" t="str">
        <f t="shared" si="22"/>
        <v/>
      </c>
      <c r="DP26" s="111" t="str">
        <f t="shared" si="22"/>
        <v/>
      </c>
      <c r="DQ26" s="111" t="str">
        <f t="shared" si="22"/>
        <v/>
      </c>
    </row>
    <row r="27" spans="1:121" s="2" customFormat="1" ht="16.5" customHeight="1" x14ac:dyDescent="0.2">
      <c r="A27" s="355" t="str">
        <f xml:space="preserve">
IF(AND(StatusAddingASite=TRUE, OutputPOS &lt;&gt; "ACS", StatusReasonPaymentsOnly=FALSE), "(If Known...) ", "" ) &amp;
IF( OR(AND(ClickBoxSelfCheckout=TRUE, SelectSelfCheckoutType=TextSelfCheckoutTypeUScan, SystemName=TextSystemISS45), SystemName=TextSystemISS45),
  "Log Number of Attached ISS45 SKIF ►",
IF( OR(AND(ClickBoxSelfCheckout=TRUE, SelectSelfCheckoutType=TextSelfCheckoutTypeUScan, SystemName=TextSystemScanMaster), SystemName=TextSystemScanMaster),
  "Log Number of Attached ScanMaster SKIF ►",
IF(AND(OR(OutputPOS = "ISS45", OutputPOS="ScanMaster"), SelectSelfCheckoutType&lt;&gt;TextSelfCheckoutTypeSSCO, ClickBoxAMS&lt;&gt;TRUE, ClickBoxABO&lt;&gt;TRUE, ClickBoxSSCO&lt;&gt;TRUE),
  "Log Number of Attached SKIF ►",
IF(OutputPOS &lt;&gt; "ACS",
  "POS SKIF Log Number ►",
  ""
) ) ) )</f>
        <v>POS SKIF Log Number ►</v>
      </c>
      <c r="B27" s="356"/>
      <c r="C27" s="290"/>
      <c r="D27" s="319" t="str">
        <f>IF(OR(
AND(OutputPOS="ISS45", HASPNumberTwo=""),
AND(OutputPOS="ScanMaster", HASPNumber = "")),
"See note below about key numbers", "")</f>
        <v/>
      </c>
      <c r="E27" s="92" t="str">
        <f ca="1" xml:space="preserve">
IF(LegendSKIForSiteNumber="", "Blackout",
IF(StatusAddingASite=TRUE, "Available",
IF( SKIForSiteNumberNumber &gt;= 1000, "Done",
IF( AND( StatusReasonIsKnown=TRUE, StatusSystemNameIsSelected=TRUE,
     OR(ClickBoxAMS=TRUE, ClickBoxABO=TRUE, ClickBoxRBO=TRUE, OutputPOS="ACS", OutputPOS="ISS45", OutputPOS="ScanMaster", OutputPOS="StorePoint"),
     SKIForSiteNumberNumber &lt; 1000), "Urgent",
IF(OR( StatusReasonIsKnown=FALSE, StatusSystemNameIsSelected=FALSE), "NotYet",
"Available"
)))))</f>
        <v>NotYet</v>
      </c>
      <c r="F27" s="83">
        <f t="array" aca="1" ref="F27" ca="1" xml:space="preserve">
IFERROR(
VALUE(
IFERROR(
MID($C27,MIN(SEARCH( {0,1,2,3,4,5,6,7,8,9},$C27 &amp;"0123456789")),MAX(IF(ISNUMBER(VALUE(MID($C27,ROW(INDIRECT("1:" &amp; LEN($C27))),1))),ROW(INDIRECT("1:" &amp; LEN(  $C27)))))-MIN(SEARCH({0,1,2,3,4,5,6,7,8,9},$C27&amp;"0123456789"))+1), "1")), 0)</f>
        <v>0</v>
      </c>
      <c r="G27" s="77"/>
      <c r="H27" s="93" t="str">
        <f xml:space="preserve">
IF(SystemName=TextSystemACS, "ACS/", "" ) &amp;
IF(ClickBoxAMS=TRUE, "AMS/", "" ) &amp;
IF(ClickBoxABO=TRUE, "ABO/", "" ) &amp;
IF(AND(ClickBoxSelfCheckout=TRUE, SelectSelfCheckoutType=TextSelfCheckoutTypeSSCO), "SSCO/", "" )</f>
        <v/>
      </c>
      <c r="I27" s="77"/>
      <c r="J27" s="77"/>
      <c r="K27" s="77"/>
      <c r="L27" s="77"/>
      <c r="M27" s="77"/>
      <c r="O27" s="77"/>
      <c r="P27" s="83" t="str">
        <f t="shared" si="15"/>
        <v/>
      </c>
      <c r="Q27" s="77"/>
      <c r="R27" s="77"/>
      <c r="S27" s="77"/>
      <c r="T27" s="77"/>
      <c r="U27" s="77"/>
      <c r="V27" s="77"/>
      <c r="W27" s="77"/>
      <c r="X27" s="77"/>
      <c r="Y27" s="77"/>
      <c r="Z27" s="77"/>
      <c r="AB27" s="197"/>
      <c r="DA27" s="108" t="str">
        <f t="shared" si="17"/>
        <v/>
      </c>
      <c r="DB27" s="112" t="str">
        <f t="shared" si="18"/>
        <v/>
      </c>
      <c r="DC27" s="111" t="str">
        <f t="shared" si="19"/>
        <v/>
      </c>
      <c r="DD27" s="111" t="str">
        <f t="shared" si="20"/>
        <v/>
      </c>
      <c r="DE27" s="111" t="str">
        <f t="shared" si="21"/>
        <v/>
      </c>
      <c r="DF27" s="128" t="str">
        <f t="shared" si="22"/>
        <v/>
      </c>
      <c r="DG27" s="111" t="str">
        <f t="shared" si="22"/>
        <v/>
      </c>
      <c r="DH27" s="111" t="str">
        <f t="shared" si="22"/>
        <v/>
      </c>
      <c r="DI27" s="111" t="str">
        <f t="shared" si="22"/>
        <v/>
      </c>
      <c r="DJ27" s="111" t="str">
        <f t="shared" si="22"/>
        <v/>
      </c>
      <c r="DK27" s="111" t="str">
        <f t="shared" si="22"/>
        <v/>
      </c>
      <c r="DL27" s="111" t="str">
        <f t="shared" si="22"/>
        <v/>
      </c>
      <c r="DM27" s="111" t="str">
        <f t="shared" si="22"/>
        <v/>
      </c>
      <c r="DN27" s="112" t="str">
        <f t="shared" si="22"/>
        <v/>
      </c>
      <c r="DO27" s="111" t="str">
        <f t="shared" si="22"/>
        <v/>
      </c>
      <c r="DP27" s="111" t="str">
        <f t="shared" si="22"/>
        <v/>
      </c>
      <c r="DQ27" s="111" t="str">
        <f t="shared" si="22"/>
        <v/>
      </c>
    </row>
    <row r="28" spans="1:121" ht="16.5" customHeight="1" x14ac:dyDescent="0.2">
      <c r="A28" s="315" t="str">
        <f>IF(SystemName=TextSystemISS45, "Required: ISS45 Key/HASP Number ►", IF(SystemName=TextSystemScanMaster, "Required: ScanMaster Key/HASP Number ►", "License Enablement Key #1►" ) )</f>
        <v>License Enablement Key #1►</v>
      </c>
      <c r="B28" s="316"/>
      <c r="C28" s="288"/>
      <c r="D28" s="320"/>
      <c r="E28" s="75" t="str">
        <f xml:space="preserve">
IF(NOT(OR(SystemName=TextSystemISS45, SystemName=TextSystemScanMaster)), "Blackout",
IF( HASPNumberNumber &gt;= 100000, "Done",
IF( AND( StatusReasonIsKnown=TRUE, StatusSystemNameIsSelected=TRUE, HASPNumberNumber &lt; 100000 ), "Urgent",
IF(OR( StatusReasonIsKnown=FALSE, StatusSystemNameIsSelected=FALSE), "NotYet",
"Available"
))))</f>
        <v>Blackout</v>
      </c>
      <c r="F28" s="83">
        <f t="array" aca="1" ref="F28" ca="1" xml:space="preserve">
IFERROR(
VALUE(
IFERROR(
MID($C$28,MIN(SEARCH( {0,1,2,3,4,5,6,7,8,9},$C$28 &amp;"0123456789")),MAX(IF(ISNUMBER(VALUE(MID($C$28,ROW(INDIRECT("1:" &amp; LEN($C$28))),1))),ROW(INDIRECT("1:" &amp; LEN(  $C$28)))))-MIN(SEARCH({0,1,2,3,4,5,6,7,8,9},$C$28&amp;"0123456789"))+1), "1")), 0)</f>
        <v>0</v>
      </c>
      <c r="G28" s="77"/>
      <c r="H28" s="77"/>
      <c r="I28" s="77"/>
      <c r="J28" s="77"/>
      <c r="K28" s="77"/>
      <c r="L28" s="77"/>
      <c r="M28" s="77"/>
      <c r="N28" s="2"/>
      <c r="O28" s="77"/>
      <c r="P28" s="83" t="str">
        <f t="shared" si="15"/>
        <v/>
      </c>
      <c r="Q28" s="77"/>
      <c r="R28" s="77"/>
      <c r="S28" s="77"/>
      <c r="T28" s="77"/>
      <c r="U28" s="77"/>
      <c r="V28" s="77"/>
      <c r="W28" s="77"/>
      <c r="X28" s="77"/>
      <c r="Y28" s="77"/>
      <c r="Z28" s="77"/>
      <c r="AA28" s="2"/>
      <c r="AB28" s="197"/>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108" t="str">
        <f t="shared" si="17"/>
        <v/>
      </c>
      <c r="DB28" s="112" t="str">
        <f t="shared" si="18"/>
        <v/>
      </c>
      <c r="DC28" s="111" t="str">
        <f t="shared" si="19"/>
        <v/>
      </c>
      <c r="DD28" s="111" t="str">
        <f t="shared" si="20"/>
        <v/>
      </c>
      <c r="DE28" s="111" t="str">
        <f t="shared" si="21"/>
        <v/>
      </c>
      <c r="DF28" s="128" t="str">
        <f t="shared" si="22"/>
        <v/>
      </c>
      <c r="DG28" s="111" t="str">
        <f t="shared" si="22"/>
        <v/>
      </c>
      <c r="DH28" s="111" t="str">
        <f t="shared" si="22"/>
        <v/>
      </c>
      <c r="DI28" s="111" t="str">
        <f t="shared" si="22"/>
        <v/>
      </c>
      <c r="DJ28" s="111" t="str">
        <f t="shared" si="22"/>
        <v/>
      </c>
      <c r="DK28" s="111" t="str">
        <f t="shared" si="22"/>
        <v/>
      </c>
      <c r="DL28" s="111" t="str">
        <f t="shared" si="22"/>
        <v/>
      </c>
      <c r="DM28" s="111" t="str">
        <f t="shared" si="22"/>
        <v/>
      </c>
      <c r="DN28" s="112" t="str">
        <f t="shared" si="22"/>
        <v/>
      </c>
      <c r="DO28" s="111" t="str">
        <f t="shared" si="22"/>
        <v/>
      </c>
      <c r="DP28" s="111" t="str">
        <f t="shared" si="22"/>
        <v/>
      </c>
      <c r="DQ28" s="111" t="str">
        <f t="shared" si="22"/>
        <v/>
      </c>
    </row>
    <row r="29" spans="1:121" ht="16.5" customHeight="1" thickBot="1" x14ac:dyDescent="0.25">
      <c r="A29" s="317" t="str">
        <f xml:space="preserve">
IF(SystemName=TextSystemISS45, "Required: Second ISS45 HASP Number (unless Express/Espresso or 1-Key system) ►",
IF(AND(SystemName&lt;&gt;TextSystemISS45, SystemName&lt;&gt;""), "",
"License Enablement Key #2►" ) )</f>
        <v/>
      </c>
      <c r="B29" s="318"/>
      <c r="C29" s="289"/>
      <c r="D29" s="321"/>
      <c r="E29" s="75" t="str">
        <f xml:space="preserve">
IF(LegendHASPNumberTwo="", "Blackout",
IF( HASPNumberNumberTwo &gt;= 100000, "Done",
IF($E$28="Done", "Available",
IF( AND( StatusReasonIsKnown=TRUE, StatusSystemNameIsSelected=TRUE, HASPNumberNumberTwo &lt; 100000 ), "Urgent",
IF(OR( StatusReasonIsKnown=FALSE, StatusSystemNameIsSelected=FALSE), "NotYet",
"Available"
)))))</f>
        <v>Blackout</v>
      </c>
      <c r="F29" s="83">
        <f t="array" aca="1" ref="F29" ca="1" xml:space="preserve">
IFERROR(
VALUE(
IFERROR(
MID($C$29,MIN(SEARCH( {0,1,2,3,4,5,6,7,8,9},$C$29 &amp;"0123456789")),MAX(IF(ISNUMBER(VALUE(MID($C$29,ROW(INDIRECT("1:" &amp; LEN($C$29))),1))),ROW(INDIRECT("1:" &amp; LEN(  $C$29)))))-MIN(SEARCH({0,1,2,3,4,5,6,7,8,9},$C$29&amp;"0123456789"))+1), "1")), 0)</f>
        <v>0</v>
      </c>
      <c r="P29" s="83" t="str">
        <f t="shared" si="15"/>
        <v/>
      </c>
      <c r="AB29" s="197"/>
      <c r="BA29" s="2"/>
      <c r="DA29" s="108" t="str">
        <f t="shared" si="17"/>
        <v/>
      </c>
      <c r="DB29" s="112" t="str">
        <f t="shared" si="18"/>
        <v/>
      </c>
      <c r="DC29" s="111" t="str">
        <f t="shared" si="19"/>
        <v/>
      </c>
      <c r="DD29" s="111" t="str">
        <f t="shared" si="20"/>
        <v/>
      </c>
      <c r="DE29" s="111" t="str">
        <f t="shared" si="21"/>
        <v/>
      </c>
      <c r="DF29" s="128" t="str">
        <f t="shared" si="22"/>
        <v/>
      </c>
      <c r="DG29" s="111" t="str">
        <f t="shared" si="22"/>
        <v/>
      </c>
      <c r="DH29" s="111" t="str">
        <f t="shared" si="22"/>
        <v/>
      </c>
      <c r="DI29" s="111" t="str">
        <f t="shared" si="22"/>
        <v/>
      </c>
      <c r="DJ29" s="111" t="str">
        <f t="shared" si="22"/>
        <v/>
      </c>
      <c r="DK29" s="111" t="str">
        <f t="shared" si="22"/>
        <v/>
      </c>
      <c r="DL29" s="111" t="str">
        <f t="shared" si="22"/>
        <v/>
      </c>
      <c r="DM29" s="111" t="str">
        <f t="shared" si="22"/>
        <v/>
      </c>
      <c r="DN29" s="112" t="str">
        <f t="shared" si="22"/>
        <v/>
      </c>
      <c r="DO29" s="111" t="str">
        <f t="shared" si="22"/>
        <v/>
      </c>
      <c r="DP29" s="111" t="str">
        <f t="shared" si="22"/>
        <v/>
      </c>
      <c r="DQ29" s="111" t="str">
        <f t="shared" si="22"/>
        <v/>
      </c>
    </row>
    <row r="30" spans="1:121" ht="4.5" customHeight="1" thickBot="1" x14ac:dyDescent="0.25">
      <c r="A30" s="308"/>
      <c r="B30" s="309"/>
      <c r="C30" s="309"/>
      <c r="D30" s="310"/>
      <c r="E30" s="51"/>
      <c r="AB30" s="196">
        <f>ROW(AB29)-ROW(AB12)+1 - COUNTBLANK(AB12:AB29)</f>
        <v>0</v>
      </c>
      <c r="BA30" s="2"/>
      <c r="DA30" s="5"/>
      <c r="DB30" s="5"/>
      <c r="DC30" s="5"/>
      <c r="DD30" s="5"/>
      <c r="DE30" s="5"/>
      <c r="DF30" s="5"/>
      <c r="DG30" s="5"/>
      <c r="DH30" s="5"/>
      <c r="DI30" s="5"/>
      <c r="DJ30" s="5"/>
      <c r="DK30" s="5"/>
      <c r="DL30" s="5"/>
      <c r="DM30" s="5"/>
      <c r="DN30" s="5"/>
      <c r="DO30" s="5"/>
      <c r="DP30" s="5"/>
      <c r="DQ30" s="5"/>
    </row>
    <row r="31" spans="1:121" ht="132" customHeight="1" thickBot="1" x14ac:dyDescent="0.25">
      <c r="A31" s="7" t="str">
        <f xml:space="preserve">
IF(StatusAddingASite=TRUE, MessageAdditions,
IF( AND( StatusAddingASite=FALSE,
       OR(Reason=ReasonClosed, Reason=ReasonPOSDeinstalled, Reason=ReasonPOSDeinstalledNewOwner, Reason=ReasonPOSDeInstalledTakeOver),
       OR(SystemName=TextSystemISS45, SystemName=TextSystemScanMaster) ),
       MessageHASPReturnAddress,
       MessageSKIFRequired
      )
)</f>
        <v xml:space="preserve">
►THE STORE'S CURRENT SKIF MUST ACCOMPANY ALL ADJUSTMENT REQUESTS FOR REMOVALS OR TRANSFERS.</v>
      </c>
      <c r="B31" s="114" t="str">
        <f>MessageSaaSRemovals</f>
        <v>►This Adjustment Request will also transfer Connected Payments, Connected Services and/or Connected Loyalty shares from the former/incumbent Channel Partner to the new/replacement Channel Partner.
►DO NOT FILE separate or additional requests to transfer the shares: this request will automatically trigger the necessary share transfers.</v>
      </c>
      <c r="C31" s="349" t="str">
        <f xml:space="preserve">
IF(ClickBoxWinEPS, MessageWinEPSRemovals,
IF(AND(ClickBoxRBO=TRUE, E24 = "Urgent"), MessageRBORemovals,
IF(AND(OutputPOS="ISS45", StatusAddingASite=FALSE, OR(HASPNumber&lt;&gt;"", HASPNumberTwo="")), MessageISS45Keys,
IF(AND(OutputPOS="ScanMaster", StatusAddingASite=FALSE, HASPNumber=""), MessageScanMasterKeys,
"" ))))</f>
        <v/>
      </c>
      <c r="D31" s="350"/>
      <c r="E31" s="51"/>
      <c r="BA31" s="2"/>
      <c r="DA31" s="5"/>
      <c r="DB31" s="5"/>
      <c r="DC31" s="5"/>
      <c r="DD31" s="5"/>
      <c r="DE31" s="5"/>
      <c r="DF31" s="5"/>
      <c r="DG31" s="5"/>
      <c r="DH31" s="5"/>
      <c r="DI31" s="5"/>
      <c r="DJ31" s="5"/>
      <c r="DK31" s="5"/>
      <c r="DL31" s="5"/>
      <c r="DM31" s="5"/>
      <c r="DN31" s="5"/>
      <c r="DO31" s="5"/>
      <c r="DP31" s="5"/>
      <c r="DQ31" s="5"/>
    </row>
    <row r="32" spans="1:121" ht="4.5" customHeight="1" thickBot="1" x14ac:dyDescent="0.25">
      <c r="A32" s="314"/>
      <c r="B32" s="314"/>
      <c r="C32" s="314"/>
      <c r="D32" s="314"/>
      <c r="E32" s="51"/>
      <c r="BA32" s="2"/>
      <c r="DA32" s="10"/>
      <c r="DB32" s="10"/>
      <c r="DC32" s="10"/>
      <c r="DD32" s="10"/>
      <c r="DE32" s="10"/>
      <c r="DF32" s="10"/>
      <c r="DG32" s="10"/>
      <c r="DH32" s="10"/>
      <c r="DI32" s="10"/>
      <c r="DJ32" s="10"/>
      <c r="DK32" s="10"/>
      <c r="DL32" s="10"/>
      <c r="DM32" s="10"/>
      <c r="DN32" s="10"/>
      <c r="DO32" s="10"/>
      <c r="DP32" s="10"/>
      <c r="DQ32" s="10"/>
    </row>
    <row r="33" spans="1:121" ht="15" customHeight="1" x14ac:dyDescent="0.2">
      <c r="A33" s="343" t="str">
        <f xml:space="preserve">
IF(AND(ClickBoxConnectedPayments = TRUE, StatusAddingASite = TRUE, SystemName=TextReasonSelect, StatusReasonPaymentsOnly=TRUE), AdditionalCommentsWarning &amp;
  " Must provide POS type, key(s) etc. even though POS unaffected by payments support transfer (needed to link sites to licenses).",
IF(AND(ClickBoxConnectedPayments = TRUE, StatusAddingASite = TRUE, SystemName=TextReasonSelect), AdditionalCommentsWarning &amp;
  " Must choose POS type and all options: No CP/SaaS share transfers without simultaneous SMS transfer.",
IF(AND(ClickBoxConnectedPayments = TRUE, StatusAddingASite = TRUE, SaaSManagementAccountNumberEvaluator=FALSE), AdditionalCommentsWarning &amp;
  " Put Connected Payments Management Account Number in Row " &amp; ROW(SaaSManagementAccountNumberInput) &amp; " above!",
  AdditionalCommentsTitle)
) )</f>
        <v>Additional Comments and Information:</v>
      </c>
      <c r="B33" s="344"/>
      <c r="C33" s="344"/>
      <c r="D33" s="345"/>
      <c r="E33" s="232" t="str">
        <f>IF(AdditionalCommentsLegend&lt;&gt;AdditionalCommentsTitle, "Urgent", "Done")</f>
        <v>Done</v>
      </c>
      <c r="I33" s="231" t="s">
        <v>407</v>
      </c>
      <c r="J33" s="231" t="s">
        <v>408</v>
      </c>
      <c r="DA33" s="10"/>
      <c r="DB33" s="10"/>
      <c r="DC33" s="10"/>
      <c r="DD33" s="10"/>
      <c r="DE33" s="10"/>
      <c r="DF33" s="10"/>
      <c r="DG33" s="10"/>
      <c r="DH33" s="10"/>
      <c r="DI33" s="10"/>
      <c r="DJ33" s="10"/>
      <c r="DK33" s="10"/>
      <c r="DL33" s="10"/>
      <c r="DM33" s="10"/>
      <c r="DN33" s="10"/>
      <c r="DO33" s="10"/>
      <c r="DP33" s="10"/>
      <c r="DQ33" s="10"/>
    </row>
    <row r="34" spans="1:121" s="5" customFormat="1" ht="39" customHeight="1" thickBot="1" x14ac:dyDescent="0.25">
      <c r="A34" s="322"/>
      <c r="B34" s="323"/>
      <c r="C34" s="323"/>
      <c r="D34" s="324"/>
      <c r="E34" s="195" t="b">
        <f>COUNT(FIND( {0,1,2,3,4,5,6,7,8,9},BoxRemarks)) &gt;=4</f>
        <v>0</v>
      </c>
      <c r="F34" s="25"/>
      <c r="G34" s="17"/>
      <c r="H34" s="17"/>
      <c r="I34" s="17"/>
      <c r="J34" s="17"/>
      <c r="K34" s="17"/>
      <c r="L34" s="17"/>
      <c r="M34" s="17"/>
      <c r="N34" s="17"/>
      <c r="O34" s="17"/>
      <c r="P34" s="17"/>
      <c r="Q34" s="17"/>
      <c r="R34" s="17"/>
      <c r="S34" s="17"/>
      <c r="T34" s="17"/>
      <c r="U34" s="17"/>
      <c r="V34" s="17"/>
      <c r="W34" s="17"/>
      <c r="X34" s="17"/>
      <c r="Y34" s="17"/>
      <c r="Z34" s="17"/>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0"/>
      <c r="DB34" s="10"/>
      <c r="DC34" s="10"/>
      <c r="DD34" s="10"/>
      <c r="DE34" s="10"/>
      <c r="DF34" s="10"/>
      <c r="DG34" s="10"/>
      <c r="DH34" s="10"/>
      <c r="DI34" s="10"/>
      <c r="DJ34" s="10"/>
      <c r="DK34" s="10"/>
      <c r="DL34" s="10"/>
      <c r="DM34" s="10"/>
      <c r="DN34" s="10"/>
      <c r="DO34" s="10"/>
      <c r="DP34" s="10"/>
      <c r="DQ34" s="10"/>
    </row>
    <row r="35" spans="1:121" s="5" customFormat="1" ht="15.75" customHeight="1" x14ac:dyDescent="0.2">
      <c r="A35" s="359" t="s">
        <v>215</v>
      </c>
      <c r="B35" s="360"/>
      <c r="C35" s="360"/>
      <c r="D35" s="361"/>
      <c r="E35" s="268"/>
      <c r="F35" s="269"/>
      <c r="G35" s="270"/>
      <c r="H35" s="270"/>
      <c r="I35" s="10"/>
      <c r="J35" s="10"/>
      <c r="K35" s="10"/>
      <c r="L35" s="10"/>
      <c r="M35" s="10"/>
      <c r="N35" s="10"/>
      <c r="O35" s="10"/>
      <c r="P35" s="10"/>
      <c r="Q35" s="10"/>
      <c r="R35" s="10"/>
      <c r="S35" s="10"/>
      <c r="T35" s="10"/>
      <c r="U35" s="10"/>
      <c r="V35" s="10"/>
      <c r="W35" s="10"/>
      <c r="X35" s="10"/>
      <c r="Y35" s="10"/>
      <c r="Z35" s="10"/>
      <c r="DA35" s="10"/>
      <c r="DB35" s="10"/>
      <c r="DC35" s="10"/>
      <c r="DD35" s="10"/>
      <c r="DE35" s="10"/>
      <c r="DF35" s="10"/>
      <c r="DG35" s="10"/>
      <c r="DH35" s="10"/>
      <c r="DI35" s="10"/>
      <c r="DJ35" s="10"/>
      <c r="DK35" s="10"/>
      <c r="DL35" s="10"/>
      <c r="DM35" s="10"/>
      <c r="DN35" s="10"/>
      <c r="DO35" s="10"/>
      <c r="DP35" s="10"/>
      <c r="DQ35" s="10"/>
    </row>
    <row r="36" spans="1:121" s="5" customFormat="1" ht="17.25" customHeight="1" x14ac:dyDescent="0.2">
      <c r="A36" s="311" t="str">
        <f>MessageNativeFormat</f>
        <v>Send this Adjustment Request with SKIF to the email above in its native electronic xlsx format: Do not send scans, PDFs etc.</v>
      </c>
      <c r="B36" s="312"/>
      <c r="C36" s="312"/>
      <c r="D36" s="313"/>
      <c r="E36" s="268"/>
      <c r="F36" s="269"/>
      <c r="G36" s="270"/>
      <c r="H36" s="270"/>
      <c r="I36" s="10"/>
      <c r="J36" s="10"/>
      <c r="K36" s="10"/>
      <c r="L36" s="10"/>
      <c r="M36" s="10"/>
      <c r="N36" s="10"/>
      <c r="O36" s="10"/>
      <c r="P36" s="10"/>
      <c r="Q36" s="10"/>
      <c r="R36" s="10"/>
      <c r="S36" s="10"/>
      <c r="T36" s="10"/>
      <c r="U36" s="10"/>
      <c r="V36" s="10"/>
      <c r="W36" s="10"/>
      <c r="X36" s="10"/>
      <c r="Y36" s="10"/>
      <c r="Z36" s="10"/>
      <c r="DA36" s="17"/>
      <c r="DB36" s="17"/>
      <c r="DC36" s="17"/>
      <c r="DD36" s="17"/>
      <c r="DE36" s="17"/>
      <c r="DF36" s="17"/>
      <c r="DG36" s="17"/>
      <c r="DH36" s="17"/>
      <c r="DI36" s="17"/>
      <c r="DJ36" s="17"/>
      <c r="DK36" s="17"/>
      <c r="DL36" s="17"/>
      <c r="DM36" s="17"/>
      <c r="DN36" s="17"/>
      <c r="DO36" s="17"/>
      <c r="DP36" s="17"/>
      <c r="DQ36" s="17"/>
    </row>
    <row r="37" spans="1:121" s="10" customFormat="1" ht="16.5" customHeight="1" thickBot="1" x14ac:dyDescent="0.25">
      <c r="A37" s="340" t="str">
        <f>MessageSMSSWMTsAndCs</f>
        <v>All SMS and SWM Fees and Adjustments are subject to the terms and conditions of the Channel Partner's current NCR Interact Agreement and Program Guide.</v>
      </c>
      <c r="B37" s="341"/>
      <c r="C37" s="341"/>
      <c r="D37" s="342"/>
      <c r="E37" s="94"/>
      <c r="F37" s="11"/>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17"/>
      <c r="DB37" s="17"/>
      <c r="DC37" s="17"/>
      <c r="DD37" s="17"/>
      <c r="DE37" s="17"/>
      <c r="DF37" s="17"/>
      <c r="DG37" s="17"/>
      <c r="DH37" s="17"/>
      <c r="DI37" s="17"/>
      <c r="DJ37" s="17"/>
      <c r="DK37" s="17"/>
      <c r="DL37" s="17"/>
      <c r="DM37" s="17"/>
      <c r="DN37" s="17"/>
      <c r="DO37" s="17"/>
      <c r="DP37" s="17"/>
      <c r="DQ37" s="17"/>
    </row>
    <row r="38" spans="1:121" s="10" customFormat="1" x14ac:dyDescent="0.2">
      <c r="H38" s="11"/>
      <c r="I38" s="11"/>
      <c r="DA38" s="17"/>
      <c r="DB38" s="17"/>
      <c r="DC38" s="17"/>
      <c r="DD38" s="17"/>
      <c r="DE38" s="17"/>
      <c r="DF38" s="17"/>
      <c r="DG38" s="17"/>
      <c r="DH38" s="17"/>
      <c r="DI38" s="17"/>
      <c r="DJ38" s="17"/>
      <c r="DK38" s="17"/>
      <c r="DL38" s="17"/>
      <c r="DM38" s="17"/>
      <c r="DN38" s="17"/>
      <c r="DO38" s="17"/>
      <c r="DP38" s="17"/>
      <c r="DQ38" s="17"/>
    </row>
    <row r="39" spans="1:121" s="10" customFormat="1" x14ac:dyDescent="0.2">
      <c r="H39" s="11"/>
      <c r="I39" s="11"/>
      <c r="DA39" s="17"/>
      <c r="DB39" s="17"/>
      <c r="DC39" s="17"/>
      <c r="DD39" s="17"/>
      <c r="DE39" s="17"/>
      <c r="DF39" s="17"/>
      <c r="DG39" s="17"/>
      <c r="DH39" s="17"/>
      <c r="DI39" s="17"/>
      <c r="DJ39" s="17"/>
      <c r="DK39" s="17"/>
      <c r="DL39" s="17"/>
      <c r="DM39" s="17"/>
      <c r="DN39" s="17"/>
      <c r="DO39" s="17"/>
      <c r="DP39" s="17"/>
      <c r="DQ39" s="17"/>
    </row>
    <row r="40" spans="1:121" s="10" customFormat="1" hidden="1" x14ac:dyDescent="0.2">
      <c r="H40" s="11"/>
      <c r="I40" s="11"/>
      <c r="DA40" s="17"/>
      <c r="DB40" s="17"/>
      <c r="DC40" s="17"/>
      <c r="DD40" s="17"/>
      <c r="DE40" s="17"/>
      <c r="DF40" s="17"/>
      <c r="DG40" s="17"/>
      <c r="DH40" s="17"/>
      <c r="DI40" s="17"/>
      <c r="DJ40" s="17"/>
      <c r="DK40" s="17"/>
      <c r="DL40" s="17"/>
      <c r="DM40" s="17"/>
      <c r="DN40" s="17"/>
      <c r="DO40" s="17"/>
      <c r="DP40" s="17"/>
      <c r="DQ40" s="17"/>
    </row>
    <row r="41" spans="1:121" s="17" customFormat="1" hidden="1" x14ac:dyDescent="0.2">
      <c r="A41" s="10"/>
      <c r="B41" s="10"/>
      <c r="C41" s="10"/>
      <c r="D41" s="10"/>
      <c r="E41" s="10"/>
      <c r="F41" s="10"/>
      <c r="G41" s="10"/>
      <c r="H41" s="11"/>
      <c r="I41" s="11"/>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row>
    <row r="42" spans="1:121" s="17" customFormat="1" ht="13.5" hidden="1" thickBot="1" x14ac:dyDescent="0.25">
      <c r="A42" s="12" t="str">
        <f>TextSelectCompanyName</f>
        <v>* * * Click to Select Your Company Name * * *</v>
      </c>
      <c r="B42" s="12" t="str">
        <f>TextSelectOtherDealerName</f>
        <v>* * * Click to Select Other Dealer Name * * *</v>
      </c>
      <c r="C42" s="12" t="s">
        <v>208</v>
      </c>
      <c r="D42" s="12" t="s">
        <v>209</v>
      </c>
      <c r="E42" s="12" t="s">
        <v>247</v>
      </c>
      <c r="F42" s="13"/>
      <c r="G42" s="14" t="s">
        <v>108</v>
      </c>
      <c r="H42" s="15"/>
      <c r="I42" s="15"/>
      <c r="J42" s="16"/>
    </row>
    <row r="43" spans="1:121" s="17" customFormat="1" hidden="1" x14ac:dyDescent="0.2">
      <c r="A43" s="18" t="s">
        <v>2</v>
      </c>
      <c r="B43" s="18" t="s">
        <v>2</v>
      </c>
      <c r="C43" s="19" t="s">
        <v>47</v>
      </c>
      <c r="D43" s="19">
        <v>27250</v>
      </c>
      <c r="E43" s="273" t="s">
        <v>248</v>
      </c>
      <c r="F43" s="20"/>
    </row>
    <row r="44" spans="1:121" s="17" customFormat="1" hidden="1" x14ac:dyDescent="0.2">
      <c r="A44" s="193" t="s">
        <v>331</v>
      </c>
      <c r="B44" s="193" t="s">
        <v>331</v>
      </c>
      <c r="C44" s="194">
        <v>5753752</v>
      </c>
      <c r="D44" s="194">
        <v>5753752</v>
      </c>
      <c r="E44" s="273" t="s">
        <v>331</v>
      </c>
      <c r="F44" s="20"/>
      <c r="G44" s="23" t="b">
        <f>IF(OR(DealerName=TextSelectCompanyName, DealerName=""), FALSE, TRUE)</f>
        <v>0</v>
      </c>
      <c r="H44" s="24" t="str">
        <f>IF($G$44=TRUE, "  TRUE means the Channel Partner Name has been provided in ", "  FALSE means the Channel Partner Name has NOT been provided in " ) &amp; $A$3</f>
        <v xml:space="preserve">  FALSE means the Channel Partner Name has NOT been provided in Your Channel Partner Company Name:</v>
      </c>
      <c r="I44" s="25"/>
    </row>
    <row r="45" spans="1:121" s="17" customFormat="1" hidden="1" x14ac:dyDescent="0.2">
      <c r="A45" s="21" t="s">
        <v>3</v>
      </c>
      <c r="B45" s="21" t="s">
        <v>3</v>
      </c>
      <c r="C45" s="22" t="s">
        <v>48</v>
      </c>
      <c r="D45" s="22">
        <v>9298504</v>
      </c>
      <c r="E45" s="274" t="s">
        <v>249</v>
      </c>
      <c r="F45" s="20"/>
      <c r="G45" s="16" t="s">
        <v>107</v>
      </c>
      <c r="H45" s="15"/>
      <c r="I45" s="15"/>
      <c r="J45" s="26" t="s">
        <v>174</v>
      </c>
    </row>
    <row r="46" spans="1:121" s="17" customFormat="1" hidden="1" x14ac:dyDescent="0.2">
      <c r="A46" s="21" t="s">
        <v>4</v>
      </c>
      <c r="B46" s="21" t="s">
        <v>4</v>
      </c>
      <c r="C46" s="22" t="s">
        <v>49</v>
      </c>
      <c r="D46" s="22">
        <v>9305300</v>
      </c>
      <c r="E46" s="273" t="s">
        <v>250</v>
      </c>
      <c r="F46" s="20"/>
      <c r="H46" s="25"/>
      <c r="I46" s="25"/>
    </row>
    <row r="47" spans="1:121" s="17" customFormat="1" hidden="1" x14ac:dyDescent="0.2">
      <c r="A47" s="21" t="s">
        <v>5</v>
      </c>
      <c r="B47" s="21" t="s">
        <v>5</v>
      </c>
      <c r="C47" s="22" t="s">
        <v>50</v>
      </c>
      <c r="D47" s="22">
        <v>8095432</v>
      </c>
      <c r="E47" s="274" t="s">
        <v>251</v>
      </c>
      <c r="F47" s="20"/>
      <c r="G47" s="27" t="s">
        <v>104</v>
      </c>
      <c r="H47" s="15"/>
      <c r="I47" s="25"/>
    </row>
    <row r="48" spans="1:121" s="17" customFormat="1" hidden="1" x14ac:dyDescent="0.2">
      <c r="A48" s="21" t="s">
        <v>246</v>
      </c>
      <c r="B48" s="21" t="s">
        <v>246</v>
      </c>
      <c r="C48" s="22">
        <v>9603939</v>
      </c>
      <c r="D48" s="22">
        <v>9603939</v>
      </c>
      <c r="E48" s="273" t="s">
        <v>252</v>
      </c>
      <c r="F48" s="20"/>
      <c r="G48" s="27" t="str">
        <f>"◄ Check This Box to ADD or Take Over a Site"</f>
        <v>◄ Check This Box to ADD or Take Over a Site</v>
      </c>
      <c r="H48" s="15"/>
      <c r="I48" s="15"/>
    </row>
    <row r="49" spans="1:12" s="17" customFormat="1" hidden="1" x14ac:dyDescent="0.2">
      <c r="A49" s="21" t="s">
        <v>6</v>
      </c>
      <c r="B49" s="21" t="s">
        <v>6</v>
      </c>
      <c r="C49" s="22" t="s">
        <v>51</v>
      </c>
      <c r="D49" s="22">
        <v>27331</v>
      </c>
      <c r="E49" s="274" t="s">
        <v>253</v>
      </c>
      <c r="F49" s="20"/>
      <c r="G49" s="27" t="s">
        <v>102</v>
      </c>
      <c r="H49" s="15"/>
      <c r="I49" s="15"/>
    </row>
    <row r="50" spans="1:12" s="17" customFormat="1" hidden="1" x14ac:dyDescent="0.2">
      <c r="A50" s="21" t="s">
        <v>7</v>
      </c>
      <c r="B50" s="21" t="s">
        <v>7</v>
      </c>
      <c r="C50" s="22" t="s">
        <v>52</v>
      </c>
      <c r="D50" s="22">
        <v>9297028</v>
      </c>
      <c r="E50" s="273" t="s">
        <v>254</v>
      </c>
      <c r="F50" s="20"/>
      <c r="G50" s="27" t="str">
        <f>"◄ Un-Check Box to REMOVE a Site or Product"</f>
        <v>◄ Un-Check Box to REMOVE a Site or Product</v>
      </c>
      <c r="H50" s="27"/>
      <c r="I50" s="15"/>
    </row>
    <row r="51" spans="1:12" s="17" customFormat="1" hidden="1" x14ac:dyDescent="0.2">
      <c r="A51" s="219" t="s">
        <v>364</v>
      </c>
      <c r="B51" s="219" t="s">
        <v>364</v>
      </c>
      <c r="C51" s="220">
        <v>2434407</v>
      </c>
      <c r="D51" s="220">
        <v>2434407</v>
      </c>
      <c r="E51" s="274" t="s">
        <v>365</v>
      </c>
      <c r="F51" s="20"/>
      <c r="G51" s="28" t="b">
        <v>0</v>
      </c>
      <c r="H51" s="29" t="str">
        <f ca="1">IF(StatusAddingASite=TRUE, "StatusAddingASite  — TRUE means the dealer is ADDING a site via ", "StatusAddingASite — FALSE means the dealer is REMOVING a site via " ) &amp; CELL("address", $B$2)</f>
        <v>StatusAddingASite — FALSE means the dealer is REMOVING a site via $B$2</v>
      </c>
    </row>
    <row r="52" spans="1:12" s="17" customFormat="1" hidden="1" x14ac:dyDescent="0.2">
      <c r="A52" s="21" t="s">
        <v>8</v>
      </c>
      <c r="B52" s="21" t="s">
        <v>8</v>
      </c>
      <c r="C52" s="22" t="s">
        <v>53</v>
      </c>
      <c r="D52" s="22">
        <v>9296667</v>
      </c>
      <c r="E52" s="274" t="s">
        <v>255</v>
      </c>
      <c r="F52" s="20"/>
      <c r="G52" s="30" t="b">
        <f ca="1" xml:space="preserve">
IF(Country &lt;&gt; "", FALSE,
IF(CanadaPostalCodeSuspectEval = TRUE, FALSE,
IF(AND( CustomerCityStateZipNumber &gt;= 10000, CustomerCityStateZipNumber &lt; 99999 ), FALSE,
IF( AND(CustomerAddress &amp; CustomerAddressCont &amp; CustomerCityStateZip &lt;&gt; "", StatusReasonIsKnown=TRUE, Country=""), FALSE,
IF( AND(CustomerAddress &amp; CustomerAddressCont &amp; CustomerCityStateZip &lt;&gt; "", StatusReasonIsKnown=FALSE ), TRUE,
FALSE
) ) ) ) )</f>
        <v>0</v>
      </c>
      <c r="H52" s="29" t="str">
        <f ca="1">IF(StatusCountryNeeded=TRUE, "StatusCountryNeeded — TRUE means the country is needed and must be provided in ", "StatusCountryNeeded — FALSE means the country is either not needed or has already been provided in " ) &amp; $A$8</f>
        <v>StatusCountryNeeded — FALSE means the country is either not needed or has already been provided in Country:</v>
      </c>
      <c r="I52" s="25"/>
    </row>
    <row r="53" spans="1:12" s="17" customFormat="1" hidden="1" x14ac:dyDescent="0.2">
      <c r="A53" s="21" t="s">
        <v>9</v>
      </c>
      <c r="B53" s="21" t="s">
        <v>9</v>
      </c>
      <c r="C53" s="22" t="s">
        <v>54</v>
      </c>
      <c r="D53" s="22">
        <v>9304339</v>
      </c>
      <c r="E53" s="273" t="s">
        <v>386</v>
      </c>
      <c r="F53" s="20"/>
      <c r="G53" s="31" t="str">
        <f ca="1" xml:space="preserve">
IF(AND(StatusAddressEntered=TRUE,   StatusCityStateZipEntered=TRUE, StatusCountryNeeded = FALSE), "Complete",
IF(AND(StatusAddressEntered=FALSE, StatusAddressContEntered=FALSE, StatusCityStateZipEntered=FALSE, StatusCountryEntered=FALSE, Reason&lt;&gt;PlusReasonSelect, Reason&lt;&gt;ReasonSelect), "NotStartedLate",
IF(AND(StatusAddressEntered=FALSE, StatusAddressContEntered=FALSE, StatusCityStateZipEntered=FALSE, StatusCountryEntered=FALSE, StatusCustomerNameEntered=FALSE), "NotStartedEarly",
"Incomplete") ) )</f>
        <v>NotStartedEarly</v>
      </c>
      <c r="H53" s="29" t="str">
        <f>"StatusAddressOverall — "</f>
        <v xml:space="preserve">StatusAddressOverall — </v>
      </c>
      <c r="I53" s="25"/>
    </row>
    <row r="54" spans="1:12" s="17" customFormat="1" hidden="1" x14ac:dyDescent="0.2">
      <c r="A54" s="21" t="s">
        <v>10</v>
      </c>
      <c r="B54" s="21" t="s">
        <v>10</v>
      </c>
      <c r="C54" s="22" t="s">
        <v>55</v>
      </c>
      <c r="D54" s="22">
        <v>9299089</v>
      </c>
      <c r="E54" s="274" t="s">
        <v>256</v>
      </c>
      <c r="F54" s="20"/>
    </row>
    <row r="55" spans="1:12" s="17" customFormat="1" hidden="1" x14ac:dyDescent="0.2">
      <c r="A55" s="21" t="s">
        <v>11</v>
      </c>
      <c r="B55" s="21" t="s">
        <v>11</v>
      </c>
      <c r="C55" s="22" t="s">
        <v>56</v>
      </c>
      <c r="D55" s="22">
        <v>9302961</v>
      </c>
      <c r="E55" s="273" t="s">
        <v>257</v>
      </c>
      <c r="F55" s="20"/>
      <c r="G55" s="14" t="s">
        <v>105</v>
      </c>
      <c r="H55" s="25"/>
      <c r="I55" s="25"/>
    </row>
    <row r="56" spans="1:12" s="17" customFormat="1" hidden="1" x14ac:dyDescent="0.2">
      <c r="A56" s="21" t="s">
        <v>12</v>
      </c>
      <c r="B56" s="21" t="s">
        <v>12</v>
      </c>
      <c r="C56" s="22" t="s">
        <v>57</v>
      </c>
      <c r="D56" s="22">
        <v>9303071</v>
      </c>
      <c r="E56" s="274" t="s">
        <v>258</v>
      </c>
      <c r="F56" s="20"/>
      <c r="G56" s="14" t="s">
        <v>416</v>
      </c>
      <c r="H56" s="15"/>
      <c r="I56" s="15"/>
      <c r="J56" s="16"/>
      <c r="K56" s="16"/>
      <c r="L56" s="16"/>
    </row>
    <row r="57" spans="1:12" s="17" customFormat="1" hidden="1" x14ac:dyDescent="0.2">
      <c r="A57" s="21" t="s">
        <v>13</v>
      </c>
      <c r="B57" s="21" t="s">
        <v>13</v>
      </c>
      <c r="C57" s="22" t="s">
        <v>58</v>
      </c>
      <c r="D57" s="22">
        <v>8047354</v>
      </c>
      <c r="E57" s="273" t="s">
        <v>410</v>
      </c>
      <c r="F57" s="20"/>
      <c r="G57" s="14" t="s">
        <v>330</v>
      </c>
      <c r="H57" s="14"/>
      <c r="I57" s="15"/>
      <c r="J57" s="16"/>
      <c r="K57" s="16"/>
      <c r="L57" s="16"/>
    </row>
    <row r="58" spans="1:12" s="17" customFormat="1" hidden="1" x14ac:dyDescent="0.2">
      <c r="A58" s="21" t="s">
        <v>14</v>
      </c>
      <c r="B58" s="21" t="s">
        <v>14</v>
      </c>
      <c r="C58" s="22" t="s">
        <v>59</v>
      </c>
      <c r="D58" s="22">
        <v>9299713</v>
      </c>
      <c r="E58" s="274" t="s">
        <v>259</v>
      </c>
      <c r="F58" s="20"/>
      <c r="G58" s="14" t="s">
        <v>217</v>
      </c>
      <c r="H58" s="15"/>
      <c r="I58" s="15"/>
      <c r="J58" s="16"/>
      <c r="K58" s="16"/>
      <c r="L58" s="16"/>
    </row>
    <row r="59" spans="1:12" s="17" customFormat="1" hidden="1" x14ac:dyDescent="0.2">
      <c r="A59" s="21" t="s">
        <v>15</v>
      </c>
      <c r="B59" s="21" t="s">
        <v>15</v>
      </c>
      <c r="C59" s="22" t="s">
        <v>60</v>
      </c>
      <c r="D59" s="22">
        <v>9297924</v>
      </c>
      <c r="E59" s="273" t="s">
        <v>415</v>
      </c>
      <c r="F59" s="20"/>
      <c r="G59" s="14" t="s">
        <v>216</v>
      </c>
      <c r="H59" s="15"/>
      <c r="I59" s="15"/>
      <c r="J59" s="16"/>
      <c r="K59" s="16"/>
      <c r="L59" s="16"/>
    </row>
    <row r="60" spans="1:12" s="17" customFormat="1" hidden="1" x14ac:dyDescent="0.2">
      <c r="A60" s="21" t="s">
        <v>16</v>
      </c>
      <c r="B60" s="21" t="s">
        <v>16</v>
      </c>
      <c r="C60" s="22" t="s">
        <v>61</v>
      </c>
      <c r="D60" s="22">
        <v>9298556</v>
      </c>
      <c r="E60" s="274" t="s">
        <v>260</v>
      </c>
      <c r="F60" s="20"/>
      <c r="G60" s="14" t="s">
        <v>201</v>
      </c>
      <c r="H60" s="15"/>
      <c r="I60" s="15"/>
      <c r="J60" s="16"/>
      <c r="K60" s="16"/>
      <c r="L60" s="16"/>
    </row>
    <row r="61" spans="1:12" s="17" customFormat="1" hidden="1" x14ac:dyDescent="0.2">
      <c r="A61" s="21" t="s">
        <v>17</v>
      </c>
      <c r="B61" s="21" t="s">
        <v>17</v>
      </c>
      <c r="C61" s="22" t="s">
        <v>62</v>
      </c>
      <c r="D61" s="22">
        <v>9297924</v>
      </c>
      <c r="E61" s="273" t="s">
        <v>411</v>
      </c>
      <c r="F61" s="20"/>
      <c r="G61" s="14" t="str">
        <f xml:space="preserve">
"►RBO Removals: if the de-installed RBO system is on a software maintenance contract, provide the agreement's customer and store numbers in the 'RBO ID' location above." &amp; CHAR(10) &amp;
"►If the site is not on RBO SMS, write 'NO SMS' instead of the agreement number." &amp; CHAR(10) &amp;
"►If you are unsure of which number on the RBO agreement applies, attach a copy of the agreement to this Adjustment Request."</f>
        <v>►RBO Removals: if the de-installed RBO system is on a software maintenance contract, provide the agreement's customer and store numbers in the 'RBO ID' location above.
►If the site is not on RBO SMS, write 'NO SMS' instead of the agreement number.
►If you are unsure of which number on the RBO agreement applies, attach a copy of the agreement to this Adjustment Request.</v>
      </c>
      <c r="H61" s="15"/>
      <c r="I61" s="15"/>
      <c r="J61" s="16"/>
      <c r="K61" s="16"/>
      <c r="L61" s="16"/>
    </row>
    <row r="62" spans="1:12" s="17" customFormat="1" hidden="1" x14ac:dyDescent="0.2">
      <c r="A62" s="21" t="s">
        <v>18</v>
      </c>
      <c r="B62" s="21" t="s">
        <v>18</v>
      </c>
      <c r="C62" s="22" t="s">
        <v>63</v>
      </c>
      <c r="D62" s="22">
        <v>27897</v>
      </c>
      <c r="E62" s="274" t="s">
        <v>261</v>
      </c>
      <c r="F62" s="20"/>
      <c r="G62" s="14" t="s">
        <v>214</v>
      </c>
      <c r="H62" s="16"/>
      <c r="I62" s="16"/>
      <c r="J62" s="16"/>
      <c r="K62" s="16"/>
    </row>
    <row r="63" spans="1:12" s="17" customFormat="1" hidden="1" x14ac:dyDescent="0.2">
      <c r="A63" s="21" t="s">
        <v>19</v>
      </c>
      <c r="B63" s="21" t="s">
        <v>19</v>
      </c>
      <c r="C63" s="22" t="s">
        <v>64</v>
      </c>
      <c r="D63" s="22">
        <v>9302151</v>
      </c>
      <c r="E63" s="273" t="s">
        <v>262</v>
      </c>
      <c r="F63" s="20"/>
      <c r="G63" s="14" t="s">
        <v>213</v>
      </c>
      <c r="H63" s="16"/>
      <c r="I63" s="16"/>
      <c r="J63" s="16"/>
      <c r="K63" s="16"/>
    </row>
    <row r="64" spans="1:12" s="17" customFormat="1" hidden="1" x14ac:dyDescent="0.2">
      <c r="A64" s="21" t="s">
        <v>20</v>
      </c>
      <c r="B64" s="21" t="s">
        <v>20</v>
      </c>
      <c r="C64" s="22" t="s">
        <v>65</v>
      </c>
      <c r="D64" s="22">
        <v>9297256</v>
      </c>
      <c r="E64" s="274" t="s">
        <v>387</v>
      </c>
      <c r="F64" s="20"/>
      <c r="G64" s="14" t="s">
        <v>218</v>
      </c>
      <c r="H64" s="14"/>
      <c r="I64" s="16"/>
      <c r="J64" s="16"/>
      <c r="K64" s="16"/>
    </row>
    <row r="65" spans="1:11" s="17" customFormat="1" hidden="1" x14ac:dyDescent="0.2">
      <c r="A65" s="21" t="s">
        <v>21</v>
      </c>
      <c r="B65" s="21" t="s">
        <v>21</v>
      </c>
      <c r="C65" s="22" t="s">
        <v>66</v>
      </c>
      <c r="D65" s="22">
        <v>9297256</v>
      </c>
      <c r="E65" s="273" t="s">
        <v>409</v>
      </c>
      <c r="F65" s="20"/>
      <c r="G65" s="32" t="str">
        <f xml:space="preserve"> IF(OR(Reason=PlusReasonSelect, Reason=ReasonSelect), "",
IF(OR(
Reason=ReasonPOSDeinstalled,
Reason=ReasonPOSDeinstalledNewOwner,
Reason=ReasonPOSDeInstalledTakeOver,
Reason=ReasonOPTIONDeinstalled,
Reason= ReasonOPTIONDeinstalledNewOwner,
Reason= ReasonOPTIONDeInstalledTakeOver
),
"Store De-Installed ",
IF(OR(
Reason=PlusReasonPOSTookOver,
Reason=PlusReasonPOSReopened,
Reason=PlusReasonPOSDiscovered,
Reason= PlusReasonOPTIONAdded,
Reason= PlusReasonOther,
Reason= ReasonTakeOver
),
"Store Has ",
"Store Had ")))</f>
        <v/>
      </c>
      <c r="H65" s="33" t="s">
        <v>346</v>
      </c>
    </row>
    <row r="66" spans="1:11" s="17" customFormat="1" hidden="1" x14ac:dyDescent="0.2">
      <c r="A66" s="21" t="s">
        <v>22</v>
      </c>
      <c r="B66" s="21" t="s">
        <v>22</v>
      </c>
      <c r="C66" s="22" t="s">
        <v>67</v>
      </c>
      <c r="D66" s="22">
        <v>9297256</v>
      </c>
      <c r="E66" s="274" t="s">
        <v>388</v>
      </c>
      <c r="F66" s="20"/>
      <c r="G66" s="32" t="str">
        <f xml:space="preserve"> IF(OR(Reason=PlusReasonSelect, Reason=ReasonSelect), "",
IF(OR(
Reason=ReasonPOSDeinstalled,
Reason=ReasonPOSDeinstalledNewOwner,
Reason=ReasonPOSDeInstalledTakeOver
),
"License Included ",
IF(OR(
Reason=ReasonOPTIONDeinstalled,
Reason= ReasonOPTIONDeinstalledNewOwner,
Reason= ReasonOPTIONDeInstalledTakeOver
),
"Store De-Installed ",
IF(OR(
Reason=PlusReasonPOSTookOver,
Reason=PlusReasonPOSReopened,
Reason=PlusReasonPOSDiscovered,
Reason= PlusReasonOPTIONAdded,
Reason= PlusReasonOther,
Reason= ReasonTakeOver
),
"License Includes ",
"Store Had "))))</f>
        <v/>
      </c>
      <c r="H66" s="33" t="s">
        <v>347</v>
      </c>
      <c r="I66" s="25"/>
    </row>
    <row r="67" spans="1:11" s="17" customFormat="1" hidden="1" x14ac:dyDescent="0.2">
      <c r="A67" s="21" t="s">
        <v>23</v>
      </c>
      <c r="B67" s="21" t="s">
        <v>23</v>
      </c>
      <c r="C67" s="22" t="s">
        <v>68</v>
      </c>
      <c r="D67" s="22">
        <v>9297256</v>
      </c>
      <c r="E67" s="273" t="s">
        <v>389</v>
      </c>
      <c r="F67" s="20"/>
      <c r="G67" s="23" t="b">
        <f>IF(OR(Reason=PlusReasonSelect, Reason=ReasonSelect, Reason=""), FALSE, TRUE)</f>
        <v>0</v>
      </c>
      <c r="H67" s="33" t="str">
        <f xml:space="preserve"> IF(StatusReasonIsKnown=TRUE,
"StatusReasonIsKnown — TRUE indicates that the Reason has been selected in " &amp; $A$9,
"StatusReasonIsKnown — FALSE indicates that the Reason has NOT yet been selected in " &amp; $A$9 &amp; " (is the default 'Select …' item or is currently blank)"
)</f>
        <v>StatusReasonIsKnown — FALSE indicates that the Reason has NOT yet been selected in Reason for Site or Product Subtraction: (is the default 'Select …' item or is currently blank)</v>
      </c>
      <c r="I67" s="25"/>
    </row>
    <row r="68" spans="1:11" s="17" customFormat="1" hidden="1" x14ac:dyDescent="0.2">
      <c r="A68" s="21" t="s">
        <v>24</v>
      </c>
      <c r="B68" s="21" t="s">
        <v>24</v>
      </c>
      <c r="C68" s="22" t="s">
        <v>69</v>
      </c>
      <c r="D68" s="22">
        <v>9297256</v>
      </c>
      <c r="E68" s="274" t="s">
        <v>390</v>
      </c>
      <c r="F68" s="20"/>
      <c r="G68" s="23" t="b">
        <f>IF(OR(
  AND(StatusAddingASite = TRUE,
  NOT(OR(
  Reason=PlusReasonSelect,
  Reason=PlusReasonPOSTookOver,
  Reason=PlusReasonPOSReopened,
  Reason=PlusReasonPOSDiscovered,
  Reason=PlusReasonOPTIONAdded,
  Reason=PlusReasonOther))),
  AND(StatusAddingASite = FALSE,
  NOT(OR(
  Reason=ReasonSelect,
  Reason=ReasonClosed,
  Reason=ReasonPOSDeinstalled,
  Reason=ReasonPOSDeinstalledNewOwner,
  Reason=ReasonPOSDeInstalledTakeOver,
  Reason=ReasonOPTIONDeinstalled,
  Reason=ReasonOPTIONDeinstalledNewOwner,
  Reason=ReasonOPTIONDeInstalledTakeOver,
  Reason=ReasonTakeOver,
  Reason=ReasonOther)))
), TRUE, FALSE )</f>
        <v>0</v>
      </c>
      <c r="H68" s="33" t="str">
        <f xml:space="preserve">
IF(StatusReasonIsKnown = FALSE, "StatusReasonIsWrong — Reason is not known yet, so cannot determine if it's from the appropriate menu (the ReasonAddMenu menu versus the ReasonRemove menu)",
IF(StatusReasonIsWrong=TRUE,
  "StatusReasonIsWrong — Reason is not from the "&amp;IF(StatusAddingASite=TRUE,"  ReasonAddMenu","ReasonRemoveMenu"),
  "StatusReasonIsWrong — Reason is from the correct menu (the ReasonAddMenu menu versus the ReasonRemove menu)") )</f>
        <v>StatusReasonIsWrong — Reason is not known yet, so cannot determine if it's from the appropriate menu (the ReasonAddMenu menu versus the ReasonRemove menu)</v>
      </c>
      <c r="I68" s="25"/>
    </row>
    <row r="69" spans="1:11" s="17" customFormat="1" hidden="1" x14ac:dyDescent="0.2">
      <c r="A69" s="21" t="s">
        <v>25</v>
      </c>
      <c r="B69" s="21" t="s">
        <v>25</v>
      </c>
      <c r="C69" s="22" t="s">
        <v>70</v>
      </c>
      <c r="D69" s="22">
        <v>9297256</v>
      </c>
      <c r="E69" s="273" t="s">
        <v>391</v>
      </c>
      <c r="F69" s="20"/>
      <c r="G69" s="23" t="b">
        <f>IF(OR(
Reason=ReasonOther,
Reason=ReasonSelect,
Reason=PlusReasonSelect,
Reason=PlusReasonOther),
FALSE, TRUE)</f>
        <v>0</v>
      </c>
      <c r="H69" s="33" t="str">
        <f>IF(StatusReasonNeedsPOS=TRUE, "StatusReasonNeedsPOS — TRUE means the Reason requires choice of the POS system (and the Reason has been selected)", "StatusReasonNeedsPOS — FALSE means that the Reason does not affect the POS system itself or the Reason has not been selected" )</f>
        <v>StatusReasonNeedsPOS — FALSE means that the Reason does not affect the POS system itself or the Reason has not been selected</v>
      </c>
      <c r="I69" s="25"/>
    </row>
    <row r="70" spans="1:11" s="17" customFormat="1" hidden="1" x14ac:dyDescent="0.2">
      <c r="A70" s="21" t="s">
        <v>26</v>
      </c>
      <c r="B70" s="21" t="s">
        <v>26</v>
      </c>
      <c r="C70" s="22" t="s">
        <v>71</v>
      </c>
      <c r="D70" s="22">
        <v>9297256</v>
      </c>
      <c r="E70" s="274" t="s">
        <v>392</v>
      </c>
      <c r="F70" s="20"/>
      <c r="G70" s="23" t="b">
        <f>IF(OR(
Reason=ReasonOther,
Reason=ReasonSelect,
Reason=PlusReasonSelect,
Reason=PlusReasonOther,
Reason=ReasonOPTIONDeinstalled,
Reason=ReasonOPTIONDeinstalledNewOwner,
Reason=ReasonOPTIONDeInstalledTakeOver,
StatusReasonPaymentsOnly = TRUE
),FALSE, TRUE)</f>
        <v>0</v>
      </c>
      <c r="H70" s="33" t="str">
        <f>"StatusReasonPOSAffected — " &amp;
IF(StatusReasonPOSAffected=FALSE, "FALSE means that POS was NOT removed or added in the change", "TRUE means that POS was removed or added")</f>
        <v>StatusReasonPOSAffected — FALSE means that POS was NOT removed or added in the change</v>
      </c>
      <c r="I70" s="25"/>
    </row>
    <row r="71" spans="1:11" s="17" customFormat="1" hidden="1" x14ac:dyDescent="0.2">
      <c r="A71" s="21" t="s">
        <v>27</v>
      </c>
      <c r="B71" s="21" t="s">
        <v>27</v>
      </c>
      <c r="C71" s="22" t="s">
        <v>72</v>
      </c>
      <c r="D71" s="22">
        <v>9297256</v>
      </c>
      <c r="E71" s="273" t="s">
        <v>393</v>
      </c>
      <c r="F71" s="20"/>
      <c r="G71" s="23" t="b">
        <f>IF(OR(
Reason=ReasonPOSDeInstalledTakeOver,
Reason=ReasonOPTIONDeInstalledTakeOver,
Reason=ReasonTakeOver,
Reason=PlusReasonPOSTookOver
),TRUE, FALSE)</f>
        <v>0</v>
      </c>
      <c r="H71" s="33" t="str">
        <f>"StatusReasonTransfer — " &amp;
IF(StatusReasonTransfer=FALSE, "FALSE means that this was NOT a transfer/take-over", "TRUE means that this WAS a transfer/take-over")</f>
        <v>StatusReasonTransfer — FALSE means that this was NOT a transfer/take-over</v>
      </c>
    </row>
    <row r="72" spans="1:11" s="17" customFormat="1" hidden="1" x14ac:dyDescent="0.2">
      <c r="A72" s="21" t="s">
        <v>28</v>
      </c>
      <c r="B72" s="21" t="s">
        <v>28</v>
      </c>
      <c r="C72" s="22" t="s">
        <v>73</v>
      </c>
      <c r="D72" s="22">
        <v>9297256</v>
      </c>
      <c r="E72" s="274" t="s">
        <v>394</v>
      </c>
      <c r="F72" s="20"/>
      <c r="G72" s="23" t="b">
        <f>IF(OR(DealerName=A94, OtherDealerName=B94), TRUE, FALSE)</f>
        <v>0</v>
      </c>
      <c r="H72" s="33" t="str">
        <f>"StatusReasonPaymentsOnly — " &amp;
IF(StatusReasonTransfer=FALSE, "FALSE means that this was NOT a Payments-Only transfer/take-over", "TRUE means that this WAS Payments-Only")</f>
        <v>StatusReasonPaymentsOnly — FALSE means that this was NOT a Payments-Only transfer/take-over</v>
      </c>
      <c r="I72" s="25"/>
    </row>
    <row r="73" spans="1:11" s="17" customFormat="1" hidden="1" x14ac:dyDescent="0.2">
      <c r="A73" s="21" t="s">
        <v>277</v>
      </c>
      <c r="B73" s="21" t="s">
        <v>277</v>
      </c>
      <c r="C73" s="133" t="s">
        <v>278</v>
      </c>
      <c r="D73" s="22">
        <v>9297256</v>
      </c>
      <c r="E73" s="273" t="s">
        <v>395</v>
      </c>
      <c r="F73" s="20"/>
      <c r="G73" s="27" t="s">
        <v>96</v>
      </c>
      <c r="H73" s="15"/>
      <c r="I73" s="15"/>
      <c r="J73" s="34" t="s">
        <v>159</v>
      </c>
    </row>
    <row r="74" spans="1:11" s="17" customFormat="1" hidden="1" x14ac:dyDescent="0.2">
      <c r="A74" s="21" t="s">
        <v>348</v>
      </c>
      <c r="B74" s="21" t="s">
        <v>348</v>
      </c>
      <c r="C74" s="133" t="s">
        <v>360</v>
      </c>
      <c r="D74" s="22">
        <v>9297256</v>
      </c>
      <c r="E74" s="274" t="s">
        <v>396</v>
      </c>
      <c r="F74" s="20"/>
      <c r="G74" s="27" t="s">
        <v>160</v>
      </c>
      <c r="H74" s="15"/>
      <c r="I74" s="15"/>
    </row>
    <row r="75" spans="1:11" s="17" customFormat="1" hidden="1" x14ac:dyDescent="0.2">
      <c r="A75" s="21" t="s">
        <v>29</v>
      </c>
      <c r="B75" s="21" t="s">
        <v>29</v>
      </c>
      <c r="C75" s="22" t="s">
        <v>74</v>
      </c>
      <c r="D75" s="22">
        <v>9297256</v>
      </c>
      <c r="E75" s="273" t="s">
        <v>397</v>
      </c>
      <c r="F75" s="20"/>
      <c r="H75" s="25"/>
      <c r="I75" s="25"/>
    </row>
    <row r="76" spans="1:11" s="17" customFormat="1" hidden="1" x14ac:dyDescent="0.2">
      <c r="A76" s="21" t="s">
        <v>281</v>
      </c>
      <c r="B76" s="21" t="s">
        <v>281</v>
      </c>
      <c r="C76" s="133" t="s">
        <v>280</v>
      </c>
      <c r="D76" s="22">
        <v>9297256</v>
      </c>
      <c r="E76" s="273" t="s">
        <v>398</v>
      </c>
      <c r="F76" s="20"/>
      <c r="G76" s="27" t="s">
        <v>118</v>
      </c>
      <c r="H76" s="15"/>
      <c r="I76" s="15"/>
      <c r="J76" s="25">
        <v>1</v>
      </c>
      <c r="K76" s="34" t="s">
        <v>166</v>
      </c>
    </row>
    <row r="77" spans="1:11" s="17" customFormat="1" hidden="1" x14ac:dyDescent="0.2">
      <c r="A77" s="21" t="s">
        <v>406</v>
      </c>
      <c r="B77" s="21" t="s">
        <v>406</v>
      </c>
      <c r="C77" s="133" t="s">
        <v>359</v>
      </c>
      <c r="D77" s="22">
        <v>9297256</v>
      </c>
      <c r="E77" s="274" t="s">
        <v>399</v>
      </c>
      <c r="G77" s="27" t="s">
        <v>158</v>
      </c>
      <c r="H77" s="15"/>
      <c r="I77" s="15"/>
      <c r="J77" s="25">
        <v>2</v>
      </c>
    </row>
    <row r="78" spans="1:11" s="17" customFormat="1" hidden="1" x14ac:dyDescent="0.2">
      <c r="A78" s="21" t="s">
        <v>279</v>
      </c>
      <c r="B78" s="21" t="s">
        <v>279</v>
      </c>
      <c r="C78" s="133" t="s">
        <v>282</v>
      </c>
      <c r="D78" s="22">
        <v>9297256</v>
      </c>
      <c r="E78" s="273" t="s">
        <v>400</v>
      </c>
      <c r="F78" s="20"/>
      <c r="G78" s="27" t="s">
        <v>117</v>
      </c>
      <c r="H78" s="15"/>
      <c r="I78" s="15"/>
      <c r="J78" s="25">
        <v>3</v>
      </c>
    </row>
    <row r="79" spans="1:11" s="17" customFormat="1" hidden="1" x14ac:dyDescent="0.2">
      <c r="A79" s="21" t="s">
        <v>30</v>
      </c>
      <c r="B79" s="21" t="s">
        <v>30</v>
      </c>
      <c r="C79" s="22" t="s">
        <v>75</v>
      </c>
      <c r="D79" s="22">
        <v>9297256</v>
      </c>
      <c r="E79" s="274" t="s">
        <v>401</v>
      </c>
      <c r="F79" s="20"/>
      <c r="G79" s="27" t="s">
        <v>164</v>
      </c>
      <c r="H79" s="15"/>
      <c r="I79" s="15"/>
      <c r="J79" s="35">
        <v>4</v>
      </c>
    </row>
    <row r="80" spans="1:11" s="17" customFormat="1" hidden="1" x14ac:dyDescent="0.2">
      <c r="A80" s="21" t="s">
        <v>31</v>
      </c>
      <c r="B80" s="21" t="s">
        <v>31</v>
      </c>
      <c r="C80" s="22" t="s">
        <v>76</v>
      </c>
      <c r="D80" s="22">
        <v>9297256</v>
      </c>
      <c r="E80" s="273" t="s">
        <v>263</v>
      </c>
      <c r="F80" s="20"/>
      <c r="G80" s="27" t="s">
        <v>101</v>
      </c>
      <c r="H80" s="15"/>
      <c r="I80" s="15"/>
      <c r="J80" s="35">
        <v>5</v>
      </c>
    </row>
    <row r="81" spans="1:14" s="17" customFormat="1" hidden="1" x14ac:dyDescent="0.2">
      <c r="A81" s="21" t="s">
        <v>32</v>
      </c>
      <c r="B81" s="21" t="s">
        <v>32</v>
      </c>
      <c r="C81" s="22" t="s">
        <v>77</v>
      </c>
      <c r="D81" s="22">
        <v>9297256</v>
      </c>
      <c r="E81" s="274" t="s">
        <v>402</v>
      </c>
      <c r="F81" s="20"/>
      <c r="G81" s="27" t="s">
        <v>163</v>
      </c>
      <c r="H81" s="15"/>
      <c r="I81" s="15"/>
      <c r="J81" s="35">
        <v>6</v>
      </c>
    </row>
    <row r="82" spans="1:14" s="17" customFormat="1" hidden="1" x14ac:dyDescent="0.2">
      <c r="A82" s="21" t="s">
        <v>33</v>
      </c>
      <c r="B82" s="21" t="s">
        <v>33</v>
      </c>
      <c r="C82" s="22" t="s">
        <v>78</v>
      </c>
      <c r="D82" s="22">
        <v>9297256</v>
      </c>
      <c r="E82" s="273" t="s">
        <v>403</v>
      </c>
      <c r="F82" s="20"/>
    </row>
    <row r="83" spans="1:14" s="17" customFormat="1" hidden="1" x14ac:dyDescent="0.2">
      <c r="A83" s="21" t="s">
        <v>34</v>
      </c>
      <c r="B83" s="21" t="s">
        <v>34</v>
      </c>
      <c r="C83" s="22" t="s">
        <v>79</v>
      </c>
      <c r="D83" s="22">
        <v>9297256</v>
      </c>
      <c r="E83" s="274" t="s">
        <v>264</v>
      </c>
      <c r="F83" s="20"/>
      <c r="G83" s="36" t="str">
        <f>CHOOSE( IF(Reason="", 1, MAX(M$115:M$131)), TextSysNameLegendPOSSystemInSite, TextSysNameLegendPOSSubtracted, TextSysNameLegendPOSAdded, TextSysNameLegendPOSInSiteBefore, TextSysNameLegendPOSTRansferred, TextSysNameLegendPOSUnaffected)</f>
        <v>POS System in Site:</v>
      </c>
      <c r="H83" s="37"/>
      <c r="I83" s="37"/>
      <c r="J83" s="34" t="s">
        <v>167</v>
      </c>
    </row>
    <row r="84" spans="1:14" s="17" customFormat="1" hidden="1" x14ac:dyDescent="0.2">
      <c r="A84" s="219" t="s">
        <v>363</v>
      </c>
      <c r="B84" s="219" t="s">
        <v>363</v>
      </c>
      <c r="C84" s="133" t="s">
        <v>368</v>
      </c>
      <c r="D84" s="220">
        <v>10273465</v>
      </c>
      <c r="E84" s="273" t="s">
        <v>369</v>
      </c>
      <c r="F84" s="20"/>
    </row>
    <row r="85" spans="1:14" s="17" customFormat="1" hidden="1" x14ac:dyDescent="0.2">
      <c r="A85" s="21" t="s">
        <v>35</v>
      </c>
      <c r="B85" s="21" t="s">
        <v>35</v>
      </c>
      <c r="C85" s="22" t="s">
        <v>80</v>
      </c>
      <c r="D85" s="22">
        <v>9297256</v>
      </c>
      <c r="E85" s="273" t="s">
        <v>404</v>
      </c>
      <c r="F85" s="20"/>
      <c r="G85" s="16" t="str">
        <f>""</f>
        <v/>
      </c>
      <c r="H85" s="16"/>
      <c r="I85" s="16"/>
      <c r="J85" s="25">
        <v>1</v>
      </c>
      <c r="K85" s="34" t="s">
        <v>172</v>
      </c>
    </row>
    <row r="86" spans="1:14" s="17" customFormat="1" hidden="1" x14ac:dyDescent="0.2">
      <c r="A86" s="21" t="s">
        <v>36</v>
      </c>
      <c r="B86" s="21" t="s">
        <v>36</v>
      </c>
      <c r="C86" s="22" t="s">
        <v>81</v>
      </c>
      <c r="D86" s="22">
        <v>9303195</v>
      </c>
      <c r="E86" s="274" t="s">
        <v>265</v>
      </c>
      <c r="F86" s="20"/>
      <c r="G86" s="16" t="s">
        <v>169</v>
      </c>
      <c r="H86" s="15"/>
      <c r="I86" s="15"/>
      <c r="J86" s="25">
        <v>2</v>
      </c>
    </row>
    <row r="87" spans="1:14" s="17" customFormat="1" hidden="1" x14ac:dyDescent="0.2">
      <c r="A87" s="21" t="s">
        <v>37</v>
      </c>
      <c r="B87" s="21" t="s">
        <v>37</v>
      </c>
      <c r="C87" s="22" t="s">
        <v>82</v>
      </c>
      <c r="D87" s="22">
        <v>27954</v>
      </c>
      <c r="E87" s="273" t="s">
        <v>266</v>
      </c>
      <c r="F87" s="20"/>
      <c r="G87" s="38" t="s">
        <v>170</v>
      </c>
      <c r="H87" s="15"/>
      <c r="I87" s="15"/>
      <c r="J87" s="25">
        <v>3</v>
      </c>
    </row>
    <row r="88" spans="1:14" s="17" customFormat="1" hidden="1" x14ac:dyDescent="0.2">
      <c r="A88" s="21" t="s">
        <v>38</v>
      </c>
      <c r="B88" s="21" t="s">
        <v>38</v>
      </c>
      <c r="C88" s="22" t="s">
        <v>83</v>
      </c>
      <c r="D88" s="22">
        <v>9302732</v>
      </c>
      <c r="E88" s="274" t="s">
        <v>39</v>
      </c>
      <c r="F88" s="20"/>
      <c r="G88" s="38" t="s">
        <v>171</v>
      </c>
      <c r="H88" s="15"/>
      <c r="I88" s="15"/>
      <c r="J88" s="35">
        <v>4</v>
      </c>
    </row>
    <row r="89" spans="1:14" s="17" customFormat="1" hidden="1" x14ac:dyDescent="0.2">
      <c r="A89" s="21" t="s">
        <v>39</v>
      </c>
      <c r="B89" s="21" t="s">
        <v>39</v>
      </c>
      <c r="C89" s="22" t="s">
        <v>84</v>
      </c>
      <c r="D89" s="22">
        <v>9302732</v>
      </c>
      <c r="E89" s="273" t="s">
        <v>38</v>
      </c>
      <c r="F89" s="20"/>
      <c r="G89" s="27" t="s">
        <v>168</v>
      </c>
      <c r="H89" s="15"/>
      <c r="I89" s="15"/>
      <c r="J89" s="35">
        <v>5</v>
      </c>
    </row>
    <row r="90" spans="1:14" s="17" customFormat="1" hidden="1" x14ac:dyDescent="0.2">
      <c r="A90" s="21" t="s">
        <v>40</v>
      </c>
      <c r="B90" s="21" t="s">
        <v>40</v>
      </c>
      <c r="C90" s="22" t="s">
        <v>85</v>
      </c>
      <c r="D90" s="22">
        <v>3827647</v>
      </c>
      <c r="E90" s="274" t="s">
        <v>267</v>
      </c>
      <c r="F90" s="20"/>
      <c r="G90" s="27" t="str">
        <f>"◄Which system is driving the " &amp;
IF(StatusAddingASite=TRUE, "added", "removed" ) &amp;
" option?"</f>
        <v>◄Which system is driving the removed option?</v>
      </c>
      <c r="H90" s="15"/>
      <c r="I90" s="15"/>
      <c r="J90" s="35">
        <v>6</v>
      </c>
    </row>
    <row r="91" spans="1:14" s="17" customFormat="1" hidden="1" x14ac:dyDescent="0.2">
      <c r="A91" s="21" t="s">
        <v>41</v>
      </c>
      <c r="B91" s="21" t="s">
        <v>41</v>
      </c>
      <c r="C91" s="22" t="s">
        <v>86</v>
      </c>
      <c r="D91" s="22">
        <v>28018</v>
      </c>
      <c r="E91" s="273" t="s">
        <v>412</v>
      </c>
      <c r="F91" s="20"/>
      <c r="G91" s="27" t="str">
        <f>"◄Which transferred POS was driving the " &amp;
IF(StatusAddingASite=TRUE, "added", "removed" ) &amp;
" option?"</f>
        <v>◄Which transferred POS was driving the removed option?</v>
      </c>
      <c r="H91" s="15"/>
      <c r="I91" s="15"/>
    </row>
    <row r="92" spans="1:14" s="17" customFormat="1" hidden="1" x14ac:dyDescent="0.2">
      <c r="A92" s="21" t="s">
        <v>42</v>
      </c>
      <c r="B92" s="21" t="s">
        <v>42</v>
      </c>
      <c r="C92" s="22" t="s">
        <v>87</v>
      </c>
      <c r="D92" s="22">
        <v>28025</v>
      </c>
      <c r="E92" s="274" t="s">
        <v>413</v>
      </c>
      <c r="F92" s="20"/>
      <c r="G92" s="36" t="str">
        <f>CHOOSE( IF(Reason="", 1, MAX(M$115:M$131)), TextSysNamePromptPOSSystemInSite, TextSysNamePromptPOSSubtracted, TextSysNamePromptPOSAdded, TextSysNamePromptPOSInSiteBefore, TextSysNamePromptPOSTRansferred, TextSysNamePromptPOSUnaffected, TextSysNamePromptPOSMovedAffected)</f>
        <v/>
      </c>
      <c r="H92" s="37"/>
      <c r="I92" s="37"/>
      <c r="J92" s="34"/>
      <c r="K92" s="34" t="s">
        <v>173</v>
      </c>
    </row>
    <row r="93" spans="1:14" s="17" customFormat="1" hidden="1" x14ac:dyDescent="0.2">
      <c r="A93" s="21" t="s">
        <v>43</v>
      </c>
      <c r="B93" s="21" t="s">
        <v>43</v>
      </c>
      <c r="C93" s="22" t="s">
        <v>88</v>
      </c>
      <c r="D93" s="22">
        <v>9300698</v>
      </c>
      <c r="E93" s="273" t="s">
        <v>414</v>
      </c>
      <c r="F93" s="20"/>
    </row>
    <row r="94" spans="1:14" s="17" customFormat="1" hidden="1" x14ac:dyDescent="0.2">
      <c r="A94" s="21" t="s">
        <v>328</v>
      </c>
      <c r="B94" s="21" t="s">
        <v>328</v>
      </c>
      <c r="C94" s="22">
        <v>301010</v>
      </c>
      <c r="D94" s="22">
        <v>301010</v>
      </c>
      <c r="E94" s="273" t="s">
        <v>329</v>
      </c>
      <c r="F94" s="20"/>
      <c r="G94" s="34" t="str">
        <f>ReasonSelect</f>
        <v>* * * Click to Select What Changed * * *</v>
      </c>
      <c r="H94" s="24" t="str">
        <f>ReasonClosed</f>
        <v>CLOSED (store is verified out of business)</v>
      </c>
      <c r="I94" s="34" t="str">
        <f>ReasonPOSDeinstalled</f>
        <v>POS was DE-INSTALLED (no ownership change)</v>
      </c>
      <c r="J94" s="34" t="str">
        <f>ReasonTakeOver</f>
        <v>New Dealer Took Over but no POS/Option Changes</v>
      </c>
      <c r="K94" s="34" t="s">
        <v>138</v>
      </c>
      <c r="L94" s="34" t="s">
        <v>139</v>
      </c>
      <c r="M94" s="34" t="s">
        <v>140</v>
      </c>
      <c r="N94" s="34" t="s">
        <v>157</v>
      </c>
    </row>
    <row r="95" spans="1:14" s="17" customFormat="1" hidden="1" x14ac:dyDescent="0.2">
      <c r="A95" s="21" t="s">
        <v>44</v>
      </c>
      <c r="B95" s="21" t="s">
        <v>44</v>
      </c>
      <c r="C95" s="22" t="s">
        <v>89</v>
      </c>
      <c r="D95" s="22">
        <v>9302974</v>
      </c>
      <c r="E95" s="274" t="s">
        <v>405</v>
      </c>
      <c r="F95" s="20"/>
      <c r="G95" s="34"/>
      <c r="H95" s="34"/>
      <c r="I95" s="34" t="str">
        <f>ReasonPOSDeinstalledNewOwner</f>
        <v>POS DE-INSTALLED by the Store's New Owner</v>
      </c>
      <c r="J95" s="41" t="s">
        <v>155</v>
      </c>
      <c r="K95" s="34"/>
      <c r="L95" s="34"/>
      <c r="M95" s="34"/>
      <c r="N95" s="34" t="s">
        <v>141</v>
      </c>
    </row>
    <row r="96" spans="1:14" s="17" customFormat="1" hidden="1" x14ac:dyDescent="0.2">
      <c r="A96" s="21" t="s">
        <v>45</v>
      </c>
      <c r="B96" s="21" t="s">
        <v>45</v>
      </c>
      <c r="C96" s="22" t="s">
        <v>90</v>
      </c>
      <c r="D96" s="22">
        <v>9303054</v>
      </c>
      <c r="E96" s="273" t="s">
        <v>268</v>
      </c>
      <c r="G96" s="34"/>
      <c r="H96" s="34"/>
      <c r="I96" s="34" t="str">
        <f>ReasonPOSDeInstalledTakeOver</f>
        <v>POS DE-INSTALLED when New Dealer Took Over</v>
      </c>
      <c r="J96" s="41" t="s">
        <v>155</v>
      </c>
      <c r="K96" s="34"/>
      <c r="L96" s="34"/>
      <c r="M96" s="34"/>
      <c r="N96" s="34" t="s">
        <v>142</v>
      </c>
    </row>
    <row r="97" spans="1:17" s="17" customFormat="1" hidden="1" x14ac:dyDescent="0.2">
      <c r="A97" s="21" t="s">
        <v>221</v>
      </c>
      <c r="B97" s="21" t="s">
        <v>221</v>
      </c>
      <c r="C97" s="22" t="s">
        <v>91</v>
      </c>
      <c r="D97" s="22">
        <v>9300906</v>
      </c>
      <c r="E97" s="274" t="s">
        <v>269</v>
      </c>
    </row>
    <row r="98" spans="1:17" s="17" customFormat="1" hidden="1" x14ac:dyDescent="0.2">
      <c r="A98" s="21" t="s">
        <v>46</v>
      </c>
      <c r="B98" s="21" t="s">
        <v>46</v>
      </c>
      <c r="C98" s="22" t="s">
        <v>92</v>
      </c>
      <c r="D98" s="22">
        <v>9308995</v>
      </c>
      <c r="E98" s="273" t="s">
        <v>270</v>
      </c>
      <c r="G98" s="42" t="s">
        <v>195</v>
      </c>
      <c r="H98" s="42" t="s">
        <v>195</v>
      </c>
      <c r="I98" s="42" t="s">
        <v>195</v>
      </c>
      <c r="J98" s="42" t="s">
        <v>195</v>
      </c>
      <c r="K98" s="42" t="s">
        <v>195</v>
      </c>
      <c r="L98" s="42" t="s">
        <v>195</v>
      </c>
      <c r="M98" s="42" t="s">
        <v>195</v>
      </c>
      <c r="N98" s="42" t="s">
        <v>195</v>
      </c>
      <c r="O98" s="42" t="s">
        <v>195</v>
      </c>
      <c r="P98" s="16"/>
      <c r="Q98" s="16"/>
    </row>
    <row r="99" spans="1:17" s="17" customFormat="1" hidden="1" x14ac:dyDescent="0.2">
      <c r="A99" s="221"/>
      <c r="B99" s="219" t="s">
        <v>361</v>
      </c>
      <c r="C99" s="40" t="str">
        <f>""</f>
        <v/>
      </c>
      <c r="D99" s="220" t="str">
        <f>""</f>
        <v/>
      </c>
      <c r="E99" s="274" t="s">
        <v>362</v>
      </c>
      <c r="G99" s="42" t="s">
        <v>94</v>
      </c>
      <c r="H99" s="43" t="s">
        <v>119</v>
      </c>
      <c r="I99" s="43" t="s">
        <v>124</v>
      </c>
      <c r="J99" s="43" t="s">
        <v>131</v>
      </c>
      <c r="K99" s="43" t="s">
        <v>143</v>
      </c>
      <c r="L99" s="43" t="s">
        <v>147</v>
      </c>
      <c r="M99" s="43" t="s">
        <v>151</v>
      </c>
      <c r="N99" s="43" t="s">
        <v>191</v>
      </c>
      <c r="O99" s="43" t="s">
        <v>273</v>
      </c>
      <c r="P99" s="16"/>
      <c r="Q99" s="16"/>
    </row>
    <row r="100" spans="1:17" s="17" customFormat="1" hidden="1" x14ac:dyDescent="0.2">
      <c r="A100" s="39"/>
      <c r="B100" s="21" t="str">
        <f>TextOtherDealerNotNCR</f>
        <v>x - Not an NCR Channel Partner or Dealer</v>
      </c>
      <c r="C100" s="40" t="str">
        <f>""</f>
        <v/>
      </c>
      <c r="D100" s="22" t="str">
        <f>""</f>
        <v/>
      </c>
      <c r="E100" s="274" t="s">
        <v>272</v>
      </c>
      <c r="G100" s="42" t="s">
        <v>95</v>
      </c>
      <c r="H100" s="43" t="s">
        <v>120</v>
      </c>
      <c r="I100" s="43" t="s">
        <v>125</v>
      </c>
      <c r="J100" s="43" t="s">
        <v>132</v>
      </c>
      <c r="K100" s="43" t="s">
        <v>144</v>
      </c>
      <c r="L100" s="43" t="s">
        <v>148</v>
      </c>
      <c r="M100" s="43" t="s">
        <v>152</v>
      </c>
      <c r="N100" s="43" t="s">
        <v>192</v>
      </c>
      <c r="O100" s="43" t="s">
        <v>274</v>
      </c>
      <c r="P100" s="16"/>
      <c r="Q100" s="16"/>
    </row>
    <row r="101" spans="1:17" s="17" customFormat="1" hidden="1" x14ac:dyDescent="0.2">
      <c r="A101" s="39"/>
      <c r="B101" s="21" t="str">
        <f>TextOtherDealerNotKnown</f>
        <v>x - Not Known</v>
      </c>
      <c r="C101" s="39"/>
      <c r="D101" s="22" t="str">
        <f>""</f>
        <v/>
      </c>
      <c r="E101" s="274" t="s">
        <v>271</v>
      </c>
      <c r="G101" s="42" t="s">
        <v>156</v>
      </c>
      <c r="H101" s="43" t="s">
        <v>121</v>
      </c>
      <c r="I101" s="43" t="s">
        <v>126</v>
      </c>
      <c r="J101" s="43" t="s">
        <v>133</v>
      </c>
      <c r="K101" s="43" t="s">
        <v>145</v>
      </c>
      <c r="L101" s="43" t="s">
        <v>149</v>
      </c>
      <c r="M101" s="43" t="s">
        <v>153</v>
      </c>
      <c r="N101" s="43" t="s">
        <v>193</v>
      </c>
      <c r="O101" s="43" t="s">
        <v>275</v>
      </c>
      <c r="P101" s="16"/>
      <c r="Q101" s="16"/>
    </row>
    <row r="102" spans="1:17" s="17" customFormat="1" hidden="1" x14ac:dyDescent="0.2">
      <c r="G102" s="42" t="s">
        <v>99</v>
      </c>
      <c r="H102" s="43" t="s">
        <v>122</v>
      </c>
      <c r="I102" s="43" t="s">
        <v>127</v>
      </c>
      <c r="J102" s="43" t="s">
        <v>134</v>
      </c>
      <c r="K102" s="43" t="s">
        <v>146</v>
      </c>
      <c r="L102" s="43" t="s">
        <v>150</v>
      </c>
      <c r="M102" s="43" t="s">
        <v>154</v>
      </c>
      <c r="N102" s="43" t="s">
        <v>194</v>
      </c>
      <c r="O102" s="43" t="s">
        <v>276</v>
      </c>
      <c r="P102" s="16"/>
      <c r="Q102" s="16"/>
    </row>
    <row r="103" spans="1:17" s="17" customFormat="1" hidden="1" x14ac:dyDescent="0.2">
      <c r="B103" s="188" t="s">
        <v>332</v>
      </c>
      <c r="C103" s="187"/>
      <c r="G103" s="42" t="s">
        <v>123</v>
      </c>
      <c r="H103" s="43" t="s">
        <v>123</v>
      </c>
      <c r="I103" s="43" t="s">
        <v>123</v>
      </c>
      <c r="J103" s="43" t="s">
        <v>123</v>
      </c>
      <c r="K103" s="43" t="s">
        <v>123</v>
      </c>
      <c r="L103" s="43" t="s">
        <v>123</v>
      </c>
      <c r="M103" s="43" t="s">
        <v>123</v>
      </c>
      <c r="N103" s="43" t="s">
        <v>123</v>
      </c>
      <c r="O103" s="43" t="s">
        <v>123</v>
      </c>
      <c r="P103" s="16"/>
      <c r="Q103" s="16"/>
    </row>
    <row r="104" spans="1:17" s="17" customFormat="1" hidden="1" x14ac:dyDescent="0.2"/>
    <row r="105" spans="1:17" s="17" customFormat="1" hidden="1" x14ac:dyDescent="0.2">
      <c r="G105" s="44" t="str">
        <f t="shared" ref="G105:G110" si="23" xml:space="preserve"> IF(StatusReasonPaymentsOnly=TRUE, $N98,
CHOOSE( MAX(K$115:K$131), $G98, $H98, $I98, $J98, $K98, $L98, $M98, $N98, $O98)
)</f>
        <v>* * * Click to Select POS System Type * * *</v>
      </c>
      <c r="H105" s="37"/>
      <c r="I105" s="37"/>
      <c r="J105" s="34" t="str">
        <f ca="1">"  The options at left provide the POS System Type menu ('SystemName') in Cell " &amp; CELL("address", SystemName)</f>
        <v xml:space="preserve">  The options at left provide the POS System Type menu ('SystemName') in Cell $B$11</v>
      </c>
    </row>
    <row r="106" spans="1:17" s="17" customFormat="1" hidden="1" x14ac:dyDescent="0.2">
      <c r="G106" s="44" t="str">
        <f t="shared" si="23"/>
        <v>ISS45</v>
      </c>
      <c r="H106" s="37"/>
      <c r="I106" s="37"/>
      <c r="J106" s="34" t="str">
        <f ca="1">"  These load dynamically from the matrix above depending upon the Reason selected in 'Reason' " &amp; CELL("address", Reason)</f>
        <v xml:space="preserve">  These load dynamically from the matrix above depending upon the Reason selected in 'Reason' $B$9</v>
      </c>
    </row>
    <row r="107" spans="1:17" s="17" customFormat="1" hidden="1" x14ac:dyDescent="0.2">
      <c r="G107" s="44" t="str">
        <f t="shared" si="23"/>
        <v>ScanMaster</v>
      </c>
      <c r="H107" s="37"/>
      <c r="I107" s="37"/>
    </row>
    <row r="108" spans="1:17" s="17" customFormat="1" hidden="1" x14ac:dyDescent="0.2">
      <c r="G108" s="44" t="str">
        <f t="shared" si="23"/>
        <v>ACS or ACS-IR</v>
      </c>
      <c r="H108" s="37"/>
      <c r="I108" s="37"/>
    </row>
    <row r="109" spans="1:17" s="17" customFormat="1" hidden="1" x14ac:dyDescent="0.2">
      <c r="G109" s="44" t="str">
        <f t="shared" si="23"/>
        <v>StorePoint</v>
      </c>
      <c r="H109" s="37"/>
      <c r="I109" s="37"/>
    </row>
    <row r="110" spans="1:17" s="17" customFormat="1" hidden="1" x14ac:dyDescent="0.2">
      <c r="G110" s="44" t="str">
        <f t="shared" si="23"/>
        <v>Other (write in additional comments)</v>
      </c>
      <c r="H110" s="37"/>
      <c r="I110" s="37"/>
    </row>
    <row r="111" spans="1:17" s="17" customFormat="1" hidden="1" x14ac:dyDescent="0.2"/>
    <row r="112" spans="1:17" s="17" customFormat="1" ht="13.5" hidden="1" thickBot="1" x14ac:dyDescent="0.25"/>
    <row r="113" spans="7:16" s="17" customFormat="1" hidden="1" x14ac:dyDescent="0.2">
      <c r="G113" s="45"/>
      <c r="H113" s="46"/>
      <c r="I113" s="46"/>
      <c r="J113" s="47" t="s">
        <v>165</v>
      </c>
      <c r="K113" s="47" t="s">
        <v>183</v>
      </c>
      <c r="L113" s="47" t="s">
        <v>183</v>
      </c>
      <c r="M113" s="47" t="s">
        <v>183</v>
      </c>
      <c r="N113" s="47" t="s">
        <v>183</v>
      </c>
      <c r="O113" s="46"/>
      <c r="P113" s="48" t="s">
        <v>188</v>
      </c>
    </row>
    <row r="114" spans="7:16" s="17" customFormat="1" hidden="1" x14ac:dyDescent="0.2">
      <c r="G114" s="49" t="s">
        <v>161</v>
      </c>
      <c r="H114" s="50"/>
      <c r="I114" s="50"/>
      <c r="J114" s="50" t="s">
        <v>162</v>
      </c>
      <c r="K114" s="50" t="s">
        <v>184</v>
      </c>
      <c r="L114" s="214" t="s">
        <v>185</v>
      </c>
      <c r="M114" s="50" t="s">
        <v>186</v>
      </c>
      <c r="N114" s="50" t="s">
        <v>187</v>
      </c>
      <c r="O114" s="51"/>
      <c r="P114" s="52" t="s">
        <v>187</v>
      </c>
    </row>
    <row r="115" spans="7:16" s="17" customFormat="1" hidden="1" x14ac:dyDescent="0.2">
      <c r="G115" s="53" t="s">
        <v>103</v>
      </c>
      <c r="H115" s="54"/>
      <c r="I115" s="54"/>
      <c r="J115" s="55">
        <v>1</v>
      </c>
      <c r="K115" s="55">
        <f t="shared" ref="K115:K124" si="24">IF(Reason=MenuReasonRemove, ReasonCodeNumber, "")</f>
        <v>1</v>
      </c>
      <c r="L115" s="55">
        <v>1</v>
      </c>
      <c r="M115" s="55">
        <f t="shared" ref="M115:M124" si="25">IF(Reason=MenuReasonRemove, LegendSelectionforReasonLegend, "")</f>
        <v>1</v>
      </c>
      <c r="N115" s="55" t="str">
        <f>IF(Reason=MenuReasonRemove, "", "")</f>
        <v/>
      </c>
      <c r="O115" s="56"/>
      <c r="P115" s="57" t="str">
        <f>IF(Reason=ReasonSelect, "", "")</f>
        <v/>
      </c>
    </row>
    <row r="116" spans="7:16" s="17" customFormat="1" hidden="1" x14ac:dyDescent="0.2">
      <c r="G116" s="53" t="s">
        <v>129</v>
      </c>
      <c r="H116" s="54"/>
      <c r="I116" s="54"/>
      <c r="J116" s="55">
        <v>2</v>
      </c>
      <c r="K116" s="55" t="str">
        <f t="shared" si="24"/>
        <v/>
      </c>
      <c r="L116" s="55">
        <v>2</v>
      </c>
      <c r="M116" s="55" t="str">
        <f t="shared" si="25"/>
        <v/>
      </c>
      <c r="N116" s="55" t="str">
        <f>IF(Reason=MenuReasonRemove, "closed", "")</f>
        <v/>
      </c>
      <c r="O116" s="56"/>
      <c r="P116" s="58" t="str">
        <f>IF(Reason=ReasonClosed, "disconnected — store closed", "")</f>
        <v/>
      </c>
    </row>
    <row r="117" spans="7:16" s="17" customFormat="1" hidden="1" x14ac:dyDescent="0.2">
      <c r="G117" s="53" t="s">
        <v>128</v>
      </c>
      <c r="H117" s="54"/>
      <c r="I117" s="54"/>
      <c r="J117" s="55">
        <v>3</v>
      </c>
      <c r="K117" s="55" t="str">
        <f t="shared" si="24"/>
        <v/>
      </c>
      <c r="L117" s="55">
        <v>4</v>
      </c>
      <c r="M117" s="55" t="str">
        <f t="shared" si="25"/>
        <v/>
      </c>
      <c r="N117" s="55" t="str">
        <f>IF(Reason=MenuReasonRemove, "de-installed by owner", "")</f>
        <v/>
      </c>
      <c r="O117" s="56"/>
      <c r="P117" s="57" t="str">
        <f>IF(Reason=ReasonPOSDeinstalled, "disconnected by owner", "")</f>
        <v/>
      </c>
    </row>
    <row r="118" spans="7:16" s="17" customFormat="1" hidden="1" x14ac:dyDescent="0.2">
      <c r="G118" s="53" t="s">
        <v>340</v>
      </c>
      <c r="H118" s="54"/>
      <c r="I118" s="54"/>
      <c r="J118" s="55">
        <v>3</v>
      </c>
      <c r="K118" s="55" t="str">
        <f t="shared" si="24"/>
        <v/>
      </c>
      <c r="L118" s="55">
        <v>4</v>
      </c>
      <c r="M118" s="55" t="str">
        <f t="shared" si="25"/>
        <v/>
      </c>
      <c r="N118" s="55" t="str">
        <f>IF(Reason=MenuReasonRemove, "de-installed by new owner", "")</f>
        <v/>
      </c>
      <c r="O118" s="56"/>
      <c r="P118" s="57" t="str">
        <f>IF(Reason=ReasonPOSDeinstalledNewOwner, "disconnected by new owner", "")</f>
        <v/>
      </c>
    </row>
    <row r="119" spans="7:16" s="17" customFormat="1" hidden="1" x14ac:dyDescent="0.2">
      <c r="G119" s="53" t="s">
        <v>197</v>
      </c>
      <c r="H119" s="54"/>
      <c r="I119" s="54"/>
      <c r="J119" s="59">
        <v>3</v>
      </c>
      <c r="K119" s="55" t="str">
        <f t="shared" si="24"/>
        <v/>
      </c>
      <c r="L119" s="55">
        <v>4</v>
      </c>
      <c r="M119" s="55" t="str">
        <f t="shared" si="25"/>
        <v/>
      </c>
      <c r="N119" s="55" t="str">
        <f>IF(Reason=MenuReasonRemove, "support moved from " &amp; DealerShortName &amp; " to " &amp; OtherDealerShortName &amp; " and de-installed", "")</f>
        <v/>
      </c>
      <c r="O119" s="56"/>
      <c r="P119" s="57" t="str">
        <f>IF(Reason=ReasonPOSDeInstalledTakeOver, "support moved from " &amp; DealerShortName &amp; " to " &amp; OtherDealerShortName &amp; " and disconnected", "")</f>
        <v/>
      </c>
    </row>
    <row r="120" spans="7:16" s="17" customFormat="1" hidden="1" x14ac:dyDescent="0.2">
      <c r="G120" s="53" t="s">
        <v>200</v>
      </c>
      <c r="H120" s="54"/>
      <c r="I120" s="54"/>
      <c r="J120" s="59">
        <v>8</v>
      </c>
      <c r="K120" s="55" t="str">
        <f t="shared" si="24"/>
        <v/>
      </c>
      <c r="L120" s="55">
        <v>6</v>
      </c>
      <c r="M120" s="55" t="str">
        <f t="shared" si="25"/>
        <v/>
      </c>
      <c r="N120" s="55" t="str">
        <f>IF(Reason=MenuReasonRemove, "de-installed by owner", "")</f>
        <v/>
      </c>
      <c r="O120" s="56"/>
      <c r="P120" s="57" t="str">
        <f>IF(Reason=ReasonOPTIONDeinstalled, "disconnected by owner", "")</f>
        <v/>
      </c>
    </row>
    <row r="121" spans="7:16" s="17" customFormat="1" hidden="1" x14ac:dyDescent="0.2">
      <c r="G121" s="53" t="s">
        <v>198</v>
      </c>
      <c r="H121" s="54"/>
      <c r="I121" s="54"/>
      <c r="J121" s="59">
        <v>8</v>
      </c>
      <c r="K121" s="55" t="str">
        <f t="shared" si="24"/>
        <v/>
      </c>
      <c r="L121" s="55">
        <v>6</v>
      </c>
      <c r="M121" s="55" t="str">
        <f t="shared" si="25"/>
        <v/>
      </c>
      <c r="N121" s="55" t="str">
        <f>IF(Reason=MenuReasonRemove, "de-installed by new owner", "")</f>
        <v/>
      </c>
      <c r="O121" s="56"/>
      <c r="P121" s="57" t="str">
        <f>IF(Reason=ReasonOPTIONDeinstalledNewOwner, "disconnected by new owner", "")</f>
        <v/>
      </c>
    </row>
    <row r="122" spans="7:16" s="17" customFormat="1" hidden="1" x14ac:dyDescent="0.2">
      <c r="G122" s="53" t="s">
        <v>196</v>
      </c>
      <c r="H122" s="54"/>
      <c r="I122" s="54"/>
      <c r="J122" s="59">
        <v>9</v>
      </c>
      <c r="K122" s="55" t="str">
        <f t="shared" si="24"/>
        <v/>
      </c>
      <c r="L122" s="55">
        <v>5</v>
      </c>
      <c r="M122" s="55" t="str">
        <f t="shared" si="25"/>
        <v/>
      </c>
      <c r="N122" s="131" t="str">
        <f>IF(Reason=MenuReasonRemove, "POS support moved to/Option de-installed by " &amp; OtherDealerShortName, "")</f>
        <v/>
      </c>
      <c r="O122" s="56"/>
      <c r="P122" s="132" t="str">
        <f>IF(Reason=ReasonOPTIONDeInstalledTakeOver, "SaaS (only) disconnected by " &amp; OtherDealerShortName, "")</f>
        <v/>
      </c>
    </row>
    <row r="123" spans="7:16" s="17" customFormat="1" hidden="1" x14ac:dyDescent="0.2">
      <c r="G123" s="53" t="s">
        <v>199</v>
      </c>
      <c r="H123" s="54"/>
      <c r="I123" s="54"/>
      <c r="J123" s="59">
        <v>4</v>
      </c>
      <c r="K123" s="55" t="str">
        <f t="shared" si="24"/>
        <v/>
      </c>
      <c r="L123" s="55">
        <v>5</v>
      </c>
      <c r="M123" s="55" t="str">
        <f t="shared" si="25"/>
        <v/>
      </c>
      <c r="N123" s="55" t="str">
        <f>IF(Reason=MenuReasonRemove, "support moved from " &amp; DealerShortName &amp; " to " &amp; OtherDealerShortName, "")</f>
        <v/>
      </c>
      <c r="O123" s="56"/>
      <c r="P123" s="57" t="str">
        <f>IF(Reason=ReasonTakeOver, "support moved from " &amp; DealerShortName &amp; " to " &amp; OtherDealerShortName, "")</f>
        <v/>
      </c>
    </row>
    <row r="124" spans="7:16" s="17" customFormat="1" hidden="1" x14ac:dyDescent="0.2">
      <c r="G124" s="53" t="s">
        <v>344</v>
      </c>
      <c r="H124" s="54"/>
      <c r="I124" s="54"/>
      <c r="J124" s="59">
        <v>8</v>
      </c>
      <c r="K124" s="55" t="str">
        <f t="shared" si="24"/>
        <v/>
      </c>
      <c r="L124" s="55">
        <v>6</v>
      </c>
      <c r="M124" s="55" t="str">
        <f t="shared" si="25"/>
        <v/>
      </c>
      <c r="N124" s="55" t="str">
        <f>IF(Reason=MenuReasonRemove, "removed", "")</f>
        <v/>
      </c>
      <c r="O124" s="56"/>
      <c r="P124" s="58" t="str">
        <f>IF(Reason=ReasonOther, "disconnected", "")</f>
        <v/>
      </c>
    </row>
    <row r="125" spans="7:16" s="17" customFormat="1" hidden="1" x14ac:dyDescent="0.2">
      <c r="G125" s="60"/>
      <c r="H125" s="51"/>
      <c r="I125" s="51"/>
      <c r="J125" s="56"/>
      <c r="K125" s="56" t="str">
        <f>IF(Reason=$G125, $J125, "")</f>
        <v/>
      </c>
      <c r="L125" s="56"/>
      <c r="M125" s="56"/>
      <c r="N125" s="56"/>
      <c r="O125" s="56"/>
      <c r="P125" s="61"/>
    </row>
    <row r="126" spans="7:16" s="17" customFormat="1" hidden="1" x14ac:dyDescent="0.2">
      <c r="G126" s="53" t="s">
        <v>103</v>
      </c>
      <c r="H126" s="54"/>
      <c r="I126" s="54"/>
      <c r="J126" s="59">
        <v>1</v>
      </c>
      <c r="K126" s="55">
        <f t="shared" ref="K126:K131" si="26">IF(Reason=MenuReasonAdd, ReasonCodeNumber, "")</f>
        <v>1</v>
      </c>
      <c r="L126" s="55">
        <v>1</v>
      </c>
      <c r="M126" s="55">
        <f t="shared" ref="M126:M131" si="27">IF(Reason=MenuReasonAdd, LegendSelectionforReasonLegend, "")</f>
        <v>1</v>
      </c>
      <c r="N126" s="55" t="str">
        <f>IF(Reason=MenuReasonAdd, "", "")</f>
        <v/>
      </c>
      <c r="O126" s="56"/>
      <c r="P126" s="57" t="str">
        <f>IF(Reason=PlusReasonSelect, "", "")</f>
        <v/>
      </c>
    </row>
    <row r="127" spans="7:16" s="17" customFormat="1" hidden="1" x14ac:dyDescent="0.2">
      <c r="G127" s="53" t="s">
        <v>130</v>
      </c>
      <c r="H127" s="54"/>
      <c r="I127" s="54"/>
      <c r="J127" s="59">
        <v>5</v>
      </c>
      <c r="K127" s="55" t="str">
        <f t="shared" si="26"/>
        <v/>
      </c>
      <c r="L127" s="55">
        <v>5</v>
      </c>
      <c r="M127" s="55" t="str">
        <f t="shared" si="27"/>
        <v/>
      </c>
      <c r="N127" s="55" t="str">
        <f>IF(Reason=MenuReasonAdd, "support moved from " &amp; OtherDealerShortName &amp; " to " &amp; DealerShortName, "")</f>
        <v/>
      </c>
      <c r="O127" s="56"/>
      <c r="P127" s="57" t="str">
        <f>IF(Reason=PlusReasonPOSTookOver, "support moved from " &amp; OtherDealerShortName &amp; " to " &amp; DealerShortName, "")</f>
        <v/>
      </c>
    </row>
    <row r="128" spans="7:16" s="17" customFormat="1" hidden="1" x14ac:dyDescent="0.2">
      <c r="G128" s="53" t="s">
        <v>136</v>
      </c>
      <c r="H128" s="54"/>
      <c r="I128" s="54"/>
      <c r="J128" s="59">
        <v>6</v>
      </c>
      <c r="K128" s="55" t="str">
        <f t="shared" si="26"/>
        <v/>
      </c>
      <c r="L128" s="55">
        <v>3</v>
      </c>
      <c r="M128" s="55" t="str">
        <f t="shared" si="27"/>
        <v/>
      </c>
      <c r="N128" s="55" t="str">
        <f>IF(Reason=MenuReasonAdd, "previously closed store re-opened", "")</f>
        <v/>
      </c>
      <c r="O128" s="56"/>
      <c r="P128" s="57" t="str">
        <f>IF(Reason=PlusReasonPOSReopened, "previously closed store re-opened", "")</f>
        <v/>
      </c>
    </row>
    <row r="129" spans="7:16" s="17" customFormat="1" hidden="1" x14ac:dyDescent="0.2">
      <c r="G129" s="53" t="s">
        <v>135</v>
      </c>
      <c r="H129" s="54"/>
      <c r="I129" s="54"/>
      <c r="J129" s="59">
        <v>7</v>
      </c>
      <c r="K129" s="55" t="str">
        <f t="shared" si="26"/>
        <v/>
      </c>
      <c r="L129" s="55">
        <v>3</v>
      </c>
      <c r="M129" s="55" t="str">
        <f t="shared" si="27"/>
        <v/>
      </c>
      <c r="N129" s="55" t="str">
        <f>IF(Reason=MenuReasonAdd, "store located in territory", "")</f>
        <v/>
      </c>
      <c r="O129" s="56"/>
      <c r="P129" s="57" t="str">
        <f>IF(Reason=PlusReasonPOSDiscovered, "store located in territory", "")</f>
        <v/>
      </c>
    </row>
    <row r="130" spans="7:16" s="17" customFormat="1" hidden="1" x14ac:dyDescent="0.2">
      <c r="G130" s="53" t="s">
        <v>137</v>
      </c>
      <c r="H130" s="54"/>
      <c r="I130" s="54"/>
      <c r="J130" s="59">
        <v>8</v>
      </c>
      <c r="K130" s="55" t="str">
        <f t="shared" si="26"/>
        <v/>
      </c>
      <c r="L130" s="55">
        <v>6</v>
      </c>
      <c r="M130" s="55" t="str">
        <f t="shared" si="27"/>
        <v/>
      </c>
      <c r="N130" s="55" t="str">
        <f>IF(Reason=MenuReasonAdd, "added (not purchased from NCR)", "")</f>
        <v/>
      </c>
      <c r="O130" s="56"/>
      <c r="P130" s="57" t="str">
        <f>IF(Reason=PlusReasonOPTIONAdded, "added (not purchased from NCR)", "")</f>
        <v/>
      </c>
    </row>
    <row r="131" spans="7:16" s="17" customFormat="1" ht="13.5" hidden="1" thickBot="1" x14ac:dyDescent="0.25">
      <c r="G131" s="62" t="s">
        <v>339</v>
      </c>
      <c r="H131" s="63"/>
      <c r="I131" s="63"/>
      <c r="J131" s="64">
        <v>8</v>
      </c>
      <c r="K131" s="64" t="str">
        <f t="shared" si="26"/>
        <v/>
      </c>
      <c r="L131" s="65">
        <v>6</v>
      </c>
      <c r="M131" s="65" t="str">
        <f t="shared" si="27"/>
        <v/>
      </c>
      <c r="N131" s="65" t="str">
        <f>IF(Reason=MenuReasonAdd, "added", "")</f>
        <v/>
      </c>
      <c r="O131" s="66"/>
      <c r="P131" s="67" t="str">
        <f>IF(Reason=PlusReasonOther, "added", "")</f>
        <v/>
      </c>
    </row>
    <row r="132" spans="7:16" s="17" customFormat="1" hidden="1" x14ac:dyDescent="0.2"/>
    <row r="133" spans="7:16" s="17" customFormat="1" hidden="1" x14ac:dyDescent="0.2">
      <c r="G133" s="23" t="b">
        <f>IF(OR(
SystemName=TextSelectTypePOSSystem,
SystemName=TextSelectTypeClosed,
SystemName=TextSelectTypeDeInstalled,
SystemName=TextSelectTypeTransferredTo,
SystemName=TextSelectTypeTransferredFrom,
SystemName=TextSelectTypeAddedReOpened,
SystemName=TextSelectTypeAddedLocated,
SystemName=TextSelectTypeNotAffected,
SystemName=TextSelectTypeMovedAffected,
SystemName=""), FALSE, TRUE)</f>
        <v>0</v>
      </c>
      <c r="H133" s="33" t="str">
        <f ca="1" xml:space="preserve"> "◄ StatusSystemNameIsSelected — " &amp;
IF(StatusSystemNameIsSelected=TRUE,  "  TRUE means the SystemName has been selected in " &amp; CELL("Address", SystemName) &amp; " (that is, none of the 'Select … now' default selection list headers are still in force",
IF(StatusSystemNameIsPOS=FALSE, "  FALSE means the system type has NOT been selected in " &amp; CELL("Address", SystemName) &amp; " (this is looking at the parameter below)",
""))</f>
        <v>◄ StatusSystemNameIsSelected —   FALSE means the system type has NOT been selected in $B$11 (this is looking at the parameter below)</v>
      </c>
      <c r="I133" s="25"/>
    </row>
    <row r="134" spans="7:16" s="17" customFormat="1" hidden="1" x14ac:dyDescent="0.2">
      <c r="G134" s="23" t="b">
        <f>IF(OR(SystemName=TextSystemISS45, SystemName=TextSystemScanMaster, SystemName=TextSystemACS, SystemName=TextSystemStorePoint), TRUE, FALSE)</f>
        <v>0</v>
      </c>
      <c r="H134" s="33" t="str">
        <f xml:space="preserve"> "◄ StatusSystemNameIsPOS — " &amp;
IF(StatusSystemNameIsPOS=TRUE,
"TRUE means an actual POS type has been picked in SystemName",
"FALSE means that either (a) the default 'Select …' option is still active for the SystemName choice, or (b) 'Other' was chosen for SystemName")</f>
        <v>◄ StatusSystemNameIsPOS — FALSE means that either (a) the default 'Select …' option is still active for the SystemName choice, or (b) 'Other' was chosen for SystemName</v>
      </c>
      <c r="I134" s="25"/>
    </row>
    <row r="135" spans="7:16" s="17" customFormat="1" hidden="1" x14ac:dyDescent="0.2">
      <c r="G135" s="23" t="b">
        <f xml:space="preserve">
IF(
AND(StatusReasonIsKnown = TRUE, StatusReasonIsWrong=FALSE, StatusSystemNameIsSelected,
NOT(OR(
SystemName = TextSystemISS45,
SystemName = TextSystemScanMaster,
SystemName = TextSystemACS,
SystemName = TextSystemStorePoint,
SystemName = TextSystemOtherProduct))),
TRUE, FALSE)</f>
        <v>0</v>
      </c>
      <c r="H135" s="33" t="str">
        <f xml:space="preserve"> "◄ StatusSystemNameIsWrong — " &amp;
IF(StatusSystemNameIsWrong=TRUE,
"TRUE means (a) Reason is selected and (b) Reason is valid and (c) SystemName is selected BUT the SystemName is NOT A VALID CHOICE that matches the current Reason",
"FALSE means (a) Reason is selected and (b) Reason valid and (c) SystemName is selected and the SystemName IS A VALID CHOICE that matches the current Reason")</f>
        <v>◄ StatusSystemNameIsWrong — FALSE means (a) Reason is selected and (b) Reason valid and (c) SystemName is selected and the SystemName IS A VALID CHOICE that matches the current Reason</v>
      </c>
      <c r="I135" s="25"/>
    </row>
    <row r="136" spans="7:16" s="17" customFormat="1" hidden="1" x14ac:dyDescent="0.2"/>
    <row r="137" spans="7:16" s="17" customFormat="1" hidden="1" x14ac:dyDescent="0.2">
      <c r="G137" s="30" t="b">
        <f>IF( OR(
Reason=ReasonOPTIONDeInstalledTakeOver,
Reason=ReasonPOSDeInstalledTakeOver,
Reason=ReasonTakeOver,
Reason=PlusReasonPOSTookOver
),TRUE, FALSE)</f>
        <v>0</v>
      </c>
      <c r="H137" s="33" t="str">
        <f ca="1" xml:space="preserve"> IF($G$137=TRUE,
"◄ StatusOtherDealerNameRequired — TRUE indicates that the name of the other dealer is required in " &amp; CELL("address",B10),
"◄ StatusOtherDealerNameRequired — FALSE indicates that the name of the other dealer is NOT required in " &amp; CELL("address",B10)
)</f>
        <v>◄ StatusOtherDealerNameRequired — FALSE indicates that the name of the other dealer is NOT required in $B$10</v>
      </c>
      <c r="I137" s="25"/>
    </row>
    <row r="138" spans="7:16" s="17" customFormat="1" hidden="1" x14ac:dyDescent="0.2">
      <c r="G138" s="23" t="b">
        <f>IF(OR(OtherDealerName=SelectOtherDealerName, OtherDealerName=""), FALSE, TRUE)</f>
        <v>0</v>
      </c>
      <c r="H138" s="29" t="str">
        <f>IF(StatusOtherDealerNameProvided=TRUE,
"◄ StatusOtherDealerNameProvided — TRUE means the Other Dealer Name has been provided in ",
"◄ StatusOtherDealerNameProvided — FALSE means the Channel Partner Name HAS NOT been provided in ") &amp;
IF(StatusAddingASite=TRUE,TextFormerServicingDealer,TextNameNewDealer)</f>
        <v>◄ StatusOtherDealerNameProvided — FALSE means the Channel Partner Name HAS NOT been provided in Name of Dealer Taking Over Service:</v>
      </c>
      <c r="I138" s="25"/>
    </row>
    <row r="139" spans="7:16" s="17" customFormat="1" hidden="1" x14ac:dyDescent="0.2">
      <c r="G139" s="27" t="s">
        <v>93</v>
      </c>
      <c r="H139" s="15"/>
      <c r="I139" s="15"/>
      <c r="J139" s="34" t="s">
        <v>324</v>
      </c>
    </row>
    <row r="140" spans="7:16" s="17" customFormat="1" hidden="1" x14ac:dyDescent="0.2">
      <c r="G140" s="27" t="s">
        <v>100</v>
      </c>
      <c r="H140" s="15"/>
      <c r="I140" s="15"/>
      <c r="J140" s="34" t="s">
        <v>326</v>
      </c>
    </row>
    <row r="141" spans="7:16" s="17" customFormat="1" hidden="1" x14ac:dyDescent="0.2">
      <c r="G141" s="16" t="s">
        <v>106</v>
      </c>
      <c r="H141" s="15"/>
      <c r="I141" s="15"/>
      <c r="J141" s="34" t="s">
        <v>325</v>
      </c>
    </row>
    <row r="142" spans="7:16" s="17" customFormat="1" hidden="1" x14ac:dyDescent="0.2">
      <c r="G142" s="27" t="s">
        <v>211</v>
      </c>
      <c r="H142" s="29" t="s">
        <v>295</v>
      </c>
      <c r="I142" s="29"/>
      <c r="J142" s="29"/>
    </row>
    <row r="143" spans="7:16" s="17" customFormat="1" hidden="1" x14ac:dyDescent="0.2">
      <c r="G143" s="27" t="s">
        <v>212</v>
      </c>
      <c r="H143" s="29" t="s">
        <v>294</v>
      </c>
      <c r="I143" s="29"/>
      <c r="J143" s="29"/>
    </row>
    <row r="144" spans="7:16" s="17" customFormat="1" hidden="1" x14ac:dyDescent="0.2"/>
    <row r="145" spans="6:14" s="17" customFormat="1" hidden="1" x14ac:dyDescent="0.2">
      <c r="G145" s="68" t="b">
        <f>IF(OR( $G$12=TRUE, $G$13=TRUE, $G$14=TRUE, $G$15=TRUE, $G$16=TRUE, $G$18=TRUE, $G$19=TRUE, $G$17=TRUE, $G$20=TRUE, $G$21=TRUE, $G$22=TRUE, $G$23=TRUE, $G$24=TRUE, $G$25=TRUE), TRUE, FALSE)</f>
        <v>0</v>
      </c>
      <c r="H145" s="29" t="str">
        <f>IF(StatusAddtnlAppsClicked=FALSE,
"◄ StatusAddtnlAppsClicked — FALSE indicates that none of the additional applications have been clicked",
"◄ StatusAddtnlAppsClicked — TRUE indicates that at least one of the additional applications have been clicked")</f>
        <v>◄ StatusAddtnlAppsClicked — FALSE indicates that none of the additional applications have been clicked</v>
      </c>
      <c r="I145" s="25"/>
    </row>
    <row r="146" spans="6:14" s="17" customFormat="1" hidden="1" x14ac:dyDescent="0.2">
      <c r="G146" s="130" t="str">
        <f>IF(
AND(
SaaSIDNumberEvaluator = TRUE,
SaaSStoreNumberEvaluator = TRUE,
OR( ClickBoxConnectedPayments=TRUE,
       ClickBoxConnectedServices=TRUE,
       ClickBoxConnectedLoyalty=TRUE
)
), "HasNum", "NoNum")</f>
        <v>NoNum</v>
      </c>
      <c r="H146" s="29" t="s">
        <v>293</v>
      </c>
      <c r="I146" s="25"/>
    </row>
    <row r="147" spans="6:14" s="17" customFormat="1" hidden="1" x14ac:dyDescent="0.2">
      <c r="G147" s="37" t="str">
        <f>IF(
AND(
CustomerRBOIDNumber &lt;&gt; "",
ClickBoxRBO=TRUE,
), "HasNum", "NoNum")</f>
        <v>NoNum</v>
      </c>
      <c r="H147" s="29" t="s">
        <v>292</v>
      </c>
      <c r="I147" s="25"/>
    </row>
    <row r="148" spans="6:14" s="17" customFormat="1" hidden="1" x14ac:dyDescent="0.2">
      <c r="H148" s="25"/>
      <c r="I148" s="25"/>
    </row>
    <row r="149" spans="6:14" s="17" customFormat="1" hidden="1" x14ac:dyDescent="0.2">
      <c r="G149" s="37">
        <v>0</v>
      </c>
      <c r="H149" s="29" t="s">
        <v>291</v>
      </c>
      <c r="I149" s="25"/>
    </row>
    <row r="150" spans="6:14" s="17" customFormat="1" hidden="1" x14ac:dyDescent="0.2">
      <c r="G150" s="68">
        <v>0</v>
      </c>
      <c r="H150" s="29" t="s">
        <v>290</v>
      </c>
      <c r="I150" s="25"/>
    </row>
    <row r="151" spans="6:14" s="17" customFormat="1" hidden="1" x14ac:dyDescent="0.2">
      <c r="G151" s="68">
        <f ca="1" xml:space="preserve"> CELL("width", $B$1) -44</f>
        <v>0</v>
      </c>
      <c r="H151" s="29" t="s">
        <v>289</v>
      </c>
      <c r="I151" s="25"/>
    </row>
    <row r="152" spans="6:14" s="17" customFormat="1" hidden="1" x14ac:dyDescent="0.2">
      <c r="G152" s="29"/>
    </row>
    <row r="153" spans="6:14" s="17" customFormat="1" hidden="1" x14ac:dyDescent="0.2">
      <c r="F153" s="162" t="s">
        <v>366</v>
      </c>
      <c r="G153" s="227" t="str">
        <f>IFERROR(
IF(CanadaPostalCodeSuspectEval = FALSE,
  UPPER( MID( CustomerCityStateZipClean,
  IFERROR( SEARCH(", ", CustomerCityStateZipClean) +2,
  IFERROR( SEARCH(" ?? ", CustomerCityStateZipClean) +1,
  IFERROR( SEARCH(" ", CustomerCityStateZipClean) +1,
  1 ) ) ), 2 ) ),
  IF(SUBSTITUTE(CustomerCityStateZipClean, "Alberta", "AB") &lt;&gt; CustomerCityStateZipClean, "AB",
  IF(SUBSTITUTE(CustomerCityStateZipClean, "British", "BC") &lt;&gt; CustomerCityStateZipClean, "BC",
  IF(SUBSTITUTE(CustomerCityStateZipClean, "Manitoba", "MB") &lt;&gt; CustomerCityStateZipClean, "MB",
  IF(SUBSTITUTE(CustomerCityStateZipClean, "Bruns", "NB") &lt;&gt; CustomerCityStateZipClean, "NB",
  IF(SUBSTITUTE(CustomerCityStateZipClean, "Newf", "NL") &lt;&gt; CustomerCityStateZipClean, "NL",
  IF(SUBSTITUTE(CustomerCityStateZipClean, "Territ", "NT") &lt;&gt; CustomerCityStateZipClean, "NT",
  IF(SUBSTITUTE(CustomerCityStateZipClean, "Scotia", "BC") &lt;&gt; CustomerCityStateZipClean, "NS",
  IF(SUBSTITUTE(CustomerCityStateZipClean, "Nanavut", "NV") &lt;&gt; CustomerCityStateZipClean, "NV",
  IF(SUBSTITUTE(CustomerCityStateZipClean, "Ontario", "ON") &lt;&gt; CustomerCityStateZipClean, "ON",
  IF(SUBSTITUTE(CustomerCityStateZipClean, "Edward", "PE") &lt;&gt; CustomerCityStateZipClean, "PE",
  IF(SUBSTITUTE(CustomerCityStateZipClean, "Quebec", "QB") &lt;&gt; CustomerCityStateZipClean, "QB",
  IF(SUBSTITUTE(CustomerCityStateZipClean, "Saskatchewan", "SK") &lt;&gt; CustomerCityStateZipClean, "SK",
  IF(SUBSTITUTE(CustomerCityStateZipClean, "Saskat", "SK") &lt;&gt; CustomerCityStateZipClean, "SK",
  IF(SUBSTITUTE(CustomerCityStateZipClean, "Yukon", "YT") &lt;&gt; CustomerCityStateZipClean, "YT",
  "" ))))))))))))))
), "")</f>
        <v/>
      </c>
      <c r="H153" s="227" t="str">
        <f xml:space="preserve">
IFERROR(LEFT(CustomerCityStateZipClean, SEARCH(", ", CustomerCityStateZipClean) -1 ),
IFERROR(LEFT(CustomerCityStateZipClean, SEARCH(" ?? ", CustomerCityStateZipClean) -1 ),
IFERROR(LEFT(CustomerCityStateZipClean, SEARCH(" ", CustomerCityStateZipClean) -1 ),
CustomerCityStateZipClean ) ) )</f>
        <v/>
      </c>
      <c r="I153" s="227" t="str">
        <f xml:space="preserve">
SUBSTITUTE(
SUBSTITUTE(
SUBSTITUTE(CLEAN(TRIM(CustomerCityStateZip)), " ", " " ),
"   ", "  "),
"  ", " " )</f>
        <v/>
      </c>
      <c r="J153" s="227" t="str">
        <f>IF(CanadaPostalCodeSuspectEval=TRUE, CanadaPostalCodeSuspect,
RIGHT( CustomerCityStateZipClean,
  IF(OR(Country="BM",Country="Bermuda",Country="bmda"),0,
  IF(OR(Country="",Country="US",Country="USA"),5,
  6 ) )
 )
)</f>
        <v/>
      </c>
      <c r="K153" s="83">
        <f t="array" aca="1" ref="K153" ca="1" xml:space="preserve">
IFERROR(
VALUE(
IFERROR(
MID($B7,MIN(SEARCH( {0,1,2,3,4,5,6,7,8,9},$B7 &amp;"0123456789")),MAX(IF(ISNUMBER(VALUE(MID($B7,ROW(INDIRECT("1:" &amp; LEN($B7))),1))),ROW(INDIRECT("1:" &amp; LEN(  $B7)))))-MIN(SEARCH({0,1,2,3,4,5,6,7,8,9},$B7&amp;"0123456789"))+1), "1")), 0)</f>
        <v>0</v>
      </c>
      <c r="L153" s="227" t="b">
        <f>IF(CanadaPostalCodeSuspect = "999 999",
FALSE,
  IF( AND(
  IFERROR(VALUE(MID(CanadaPostalCodeSuspect, 1, 1)), 0 ) =   0,
  IFERROR(VALUE(MID(CanadaPostalCodeSuspect, 2, 1)), -1) &gt;= 0,
  IFERROR(VALUE(MID(CanadaPostalCodeSuspect, 3, 1)), 0 )  =  0,
  IFERROR(VALUE(MID(CanadaPostalCodeSuspect, 5, 1)), -1) &gt;= 0,
  IFERROR(VALUE(MID(CanadaPostalCodeSuspect, 6, 1)), 0 ) =   0,
  IFERROR(VALUE(MID(CanadaPostalCodeSuspect, 7, 1)), -1) &gt;= 0
  ), TRUE, FALSE)
)</f>
        <v>0</v>
      </c>
      <c r="M153" s="83" t="str">
        <f>IFERROR(  MID(CustomerCityStateZipClean, SEARCH(" ??? ???", CustomerCityStateZipClean, LEN(CustomerCityStateZipClean)-8 )+1, 7),
"999 999")</f>
        <v>999 999</v>
      </c>
    </row>
    <row r="154" spans="6:14" s="17" customFormat="1" hidden="1" x14ac:dyDescent="0.2">
      <c r="F154" s="162" t="s">
        <v>343</v>
      </c>
      <c r="G154" s="167" t="str">
        <f ca="1" xml:space="preserve">
IF(UPPER(LEFT(CustomerName, 2)) &lt;&gt; "MC",
SUBSTITUTE(SUBSTITUTE(PROPER(TRIM(CLEAN(SUBSTITUTE(SUBSTITUTE(SUBSTITUTE(SUBSTITUTE(SUBSTITUTE(SUBSTITUTE(SUBSTITUTE(CustomerName, "Save A Lot", "Save-A-Lot"), "SAL ", "Save-A-Lot "), "Sav-a-lot", "Save-A-Lot"), "S-A-L", "Save-A-Lot"), "#",""), StoreNumberFinal,""),"  "," ")
) ) ),"'S","'s")," Iga", " IGA") &amp; " ",
"Mc" &amp; UPPER(MID(CustomerName,3,1)) &amp;
RIGHT( SUBSTITUTE(PROPER(TRIM(CLEAN(SUBSTITUTE(SUBSTITUTE(SUBSTITUTE(CustomerName,"#",""),StoreNumberFinal,""),"  "," ")))),"'S","'s") &amp; " ",
  LEN(  SUBSTITUTE(PROPER(TRIM(CLEAN(SUBSTITUTE(SUBSTITUTE(SUBSTITUTE(CustomerName,"#",""),StoreNumberFinal,""),"  "," ")))),"'S","'s")&amp;" " ) -3 )
)
&amp;
IF(StoreNumberFinal="NSN","(NSN)",
IF(StoreNumberFinal&lt;&gt;"","#"&amp;StoreNumberFinal,""))</f>
        <v xml:space="preserve"> </v>
      </c>
      <c r="H154" s="167"/>
      <c r="I154" s="168" t="s">
        <v>367</v>
      </c>
      <c r="K154" s="70" t="str">
        <f ca="1">IF(StoreNumberResolved = StoreNumberIsolated, StoreNumberResolved,
  IF(StoreNumberResolved = "", StoreNumberIsolated,
  IF(StoreNumberIsolated = "", StoreNumberResolved, "" ) ) )</f>
        <v/>
      </c>
      <c r="L154" s="222" t="str">
        <f t="array" aca="1" ref="L154" ca="1">IFERROR(MID(TRIM(CLEAN(CustomerName)),MIN(SEARCH( {0,1,2,3,4,5,6,7,8,9},TRIM(CLEAN(CustomerName)) &amp;"0123456789")),MAX(IF(ISNUMBER(VALUE(MID(TRIM(CLEAN(CustomerName)),ROW(INDIRECT("1:" &amp; LEN(TRIM(CLEAN(CustomerName))))),1))),ROW(INDIRECT("1:" &amp; LEN(TRIM(CLEAN(CustomerName)))))))-MIN(SEARCH({0,1,2,3,4,5,6,7,8,9},TRIM(CLEAN(CustomerName))&amp;"0123456789"))+1),"")</f>
        <v/>
      </c>
      <c r="M154" s="223" t="str">
        <f>TRIM(
IF(TRIM(CustomerName) = "", "",
IF( IFERROR( SEARCH("#", TRIM(CustomerName)), 0) &lt;&gt; 0,
   RIGHT(TRIM(CustomerName), LEN(TRIM(CustomerName)) - SEARCH("#", TRIM(CustomerName) ) ),
   IF(StoreNumberIsolatedFindNumber &lt;&gt; "",
     StoreNumberIsolatedFindNumber,
     IF(AND(ClickBoxConnectedPayments=TRUE, SaaSStoreNumber &lt;&gt; ""),
       TRIM(CLEAN(SaaSStoreNumber)),
       "NSN"
     )
   )
 )
) &amp;
IF( AND( IFERROR( SEARCH("#", TRIM(CustomerName)), 0) &lt;&gt; 0, StoreNumberIsolatedFindNumber=""),
  IF(AND(ClickBoxConnectedPayments=TRUE, SaaSIDNumber &lt;&gt; ""),
  TRIM(CLEAN(SaaSStoreNumber)),
  "NSN"
   ), "" ) )</f>
        <v/>
      </c>
      <c r="N154" s="224" t="str">
        <f xml:space="preserve">
IF(ISNUMBER(VALUE(RIGHT(TRIM(CustomerName),6)))=TRUE,RIGHT(TRIM(CustomerName),6),
IF(ISNUMBER(VALUE(RIGHT(TRIM(CustomerName),5)))=TRUE,RIGHT(TRIM(CustomerName),5),
IF(ISNUMBER(VALUE(RIGHT(TRIM(CustomerName),4)))=TRUE,RIGHT(TRIM(CustomerName),4),
IF(ISNUMBER(VALUE(RIGHT(TRIM(CustomerName),3)))=TRUE,RIGHT(TRIM(CustomerName),3),
IF(ISNUMBER(VALUE(RIGHT(TRIM(CustomerName),2)))=TRUE,RIGHT(TRIM(CustomerName),2),
IF(ISNUMBER(VALUE(RIGHT(TRIM(CustomerName),1)))=TRUE,RIGHT(TRIM(CustomerName),1),
"") ) ) ) ) )</f>
        <v/>
      </c>
    </row>
    <row r="155" spans="6:14" s="17" customFormat="1" hidden="1" x14ac:dyDescent="0.2">
      <c r="F155" s="162" t="s">
        <v>302</v>
      </c>
      <c r="G155" s="166" t="str">
        <f>IF(DealerName=SelectYourCompanyName, "",INDEX( MatrixDealerNames, MATCH( DealerName, ListCompanyNames, 0), MATCH( SelectMCID, MatrixDealerNamesColumns, 0)))</f>
        <v/>
      </c>
      <c r="H155" s="164" t="str">
        <f>INDEX( MatrixDealerNames, MATCH( DealerName, ListCompanyNames, 0), MATCH( SelectCompanyNumber, MatrixDealerNamesColumns, 0))</f>
        <v>Dealer Numbers</v>
      </c>
      <c r="I155" s="168" t="s">
        <v>303</v>
      </c>
      <c r="J155" s="163"/>
      <c r="K155" s="225"/>
      <c r="L155" s="225"/>
    </row>
    <row r="156" spans="6:14" s="17" customFormat="1" hidden="1" x14ac:dyDescent="0.2">
      <c r="F156" s="169" t="s">
        <v>301</v>
      </c>
      <c r="G156" s="170" t="str">
        <f>DealerName</f>
        <v>* * * Click to Select Your Company Name * * *</v>
      </c>
      <c r="H156" s="164" t="str">
        <f>IF(DealerName=SelectYourCompanyName,
    IF(StatusAddingASite = FALSE, "replacement dealer", "incumbent dealer"),
    INDEX( MatrixDealerNames, MATCH( OutputFromDealerName, ListCompanyNames, 0), MATCH( SelectShortName, MatrixDealerNamesColumns, 0))
)</f>
        <v>replacement dealer</v>
      </c>
      <c r="I156" s="168" t="s">
        <v>304</v>
      </c>
      <c r="J156" s="163"/>
      <c r="K156" s="163"/>
      <c r="L156" s="163"/>
    </row>
    <row r="157" spans="6:14" s="17" customFormat="1" hidden="1" x14ac:dyDescent="0.2">
      <c r="F157" s="169" t="s">
        <v>320</v>
      </c>
      <c r="G157" s="170" t="str">
        <f ca="1" xml:space="preserve">
IF(CustomerNameClean="", "", CustomerNameClean) &amp;
IF(CONCATENATE(CustomerAddress,CustomerAddressCont,CustomerCityStateZip,Country)="", "", ";") &amp;
IF(CustomerAddress="", "", " " &amp; TRIM(
  SUBSTITUTE(SUBSTITUTE(SUBSTITUTE(SUBSTITUTE(SUBSTITUTE(
  SUBSTITUTE(SUBSTITUTE(SUBSTITUTE(SUBSTITUTE(SUBSTITUTE(
  SUBSTITUTE(SUBSTITUTE(SUBSTITUTE(SUBSTITUTE(SUBSTITUTE(
  SUBSTITUTE(SUBSTITUTE(SUBSTITUTE(SUBSTITUTE(
  SUBSTITUTE(SUBSTITUTE(SUBSTITUTE(SUBSTITUTE(
  SUBSTITUTE(SUBSTITUTE(SUBSTITUTE(SUBSTITUTE(SUBSTITUTE(SUBSTITUTE(
  SUBSTITUTE(SUBSTITUTE(SUBSTITUTE(SUBSTITUTE(SUBSTITUTE(SUBSTITUTE(
  PROPER(TRIM(CLEAN(CustomerAddress))) &amp; " ",
  "Street", "St"), " St.", " St" ), "Avenue", "Ave"), " Ave.", " Ave" ), "Boulevard", "Blvd"),
  "Drive", "Dr" ), "Dr.", "Dr"), "Highway", "Hwy"), "Hwy.", "Hwy"), "Parkway", "Pkwy"),
  "Road", "Rd"), " Rd.", " Rd" ), "Route", "Rte"),
  "1St", "1st"), "2Nd", "2nd"), "3Rd", "3rd"), "4Th", "4th"), "5Th", "5th"), "6Th", "6th"), "7Th", "7th"), "8Th", "8th"), "9Th", "9th"), "10Th", "10th"), "11Th", "11th"), "12Th", "12th"), "13Th", "13th"),
  ".", ""),
  " Ne ", " NE ")," Nw ", " NW ")," Se ", " SE ")," Sw ", " SW "),
  " Northeast ", " NE ")," Northwest ", " NW ")," Southeast ", " SE ")," Southwest ", " SW ")
) )
&amp;
IF(CustomerAddressCont="", "", " "&amp; PROPER(TRIM(CLEAN(CustomerAddressCont)))) &amp;
IF(CustomerCityStateZip="", "", ", "&amp; TRIM(CLEAN(SUBSTITUTE( PROPER(StoreCityIsolated) &amp; ", " &amp; UPPER(StoreStateIsolated) &amp; " " &amp;
  IFERROR(IF(VALUE(StoreZipIsolated) &lt; 10000, "", StoreZipIsolated), ""),
".", "" ) ) ) )
&amp;
IFERROR(
IF(OR(Country="Canada", Country="can", Country="cdn", Country="CA", CanadaPostalCodeSuspectEval=TRUE), " CAN",
IF(OR(Country="PR", Country="puerto rico"), " PR",
IF(OR(Country="BM", Country="Bermuda"), " BM",
IF(OR(Country="", UPPER(Country)="USA", UPPER(Country="US") ), "",
" " &amp; PROPER(TRIM(CLEAN(Country)))
) ) ) ), "")</f>
        <v xml:space="preserve"> </v>
      </c>
      <c r="H157" s="170"/>
      <c r="I157" s="170"/>
      <c r="J157" s="169" t="s">
        <v>316</v>
      </c>
      <c r="K157" s="170" t="str">
        <f ca="1">OutputCustomer</f>
        <v xml:space="preserve"> </v>
      </c>
      <c r="L157" s="170"/>
      <c r="M157" s="170"/>
    </row>
    <row r="158" spans="6:14" s="17" customFormat="1" ht="12" hidden="1" customHeight="1" x14ac:dyDescent="0.2">
      <c r="F158" s="169" t="s">
        <v>296</v>
      </c>
      <c r="G158" s="167" t="str">
        <f ca="1" xml:space="preserve">
IF(OutputSystemList &amp; OutputWhatHappened = "", "",
"One (1) store " &amp;
IF(OutputSystemList="", "*No Products Selected*", LEFT(OutputSystemList, LEN(OutputSystemList)-1) )&amp; " " &amp;
TRIM(OutputWhatHappened)
) &amp;
IF(OutputCustomer="", "",  ": " &amp; TRIM(CLEAN(OutputCustomer))) &amp;
IF(OutputLogKeyData="", "",  " " &amp; TRIM(CLEAN(OutputLogKeyData)))</f>
        <v xml:space="preserve">: </v>
      </c>
      <c r="H158" s="167" t="str">
        <f>CONCATENATE($N$115,$N$116,$N$117,$N$118,$N$119,$N$120,$N$121,$N$122,$N$123,$N$124,$N$126,$N$127,$N$128,$N$129,$N$130,$N$131)</f>
        <v/>
      </c>
      <c r="I158" s="168" t="s">
        <v>321</v>
      </c>
      <c r="J158" s="169" t="s">
        <v>297</v>
      </c>
      <c r="K158" s="170" t="str">
        <f ca="1" xml:space="preserve">
IF(OutputSystemListSaaS &amp; OutputWhatHappenedSaaS = "", "",
"One Store " &amp;
IF(OutputSystemListSaaS="", "*No Products Selected*", LEFT(OutputSystemListSaaS, LEN(OutputSystemListSaaS)-5) )&amp; " " &amp;
TRIM(OutputWhatHappenedSaaS)
) &amp;
IF(OutputCustomerSaaS="", "",  ": " &amp; TRIM(CLEAN(OutputCustomerSaaS))) &amp;
IF(OutputLogKeyDataSaaS="", "",  " " &amp; TRIM(CLEAN(OutputLogKeyDataSaaS)))</f>
        <v>:  (Customer ID Number Not Provided)</v>
      </c>
      <c r="L158" s="170"/>
      <c r="M158" s="169" t="s">
        <v>334</v>
      </c>
      <c r="N158" s="208" t="str">
        <f ca="1">OutputReason</f>
        <v xml:space="preserve">: </v>
      </c>
    </row>
    <row r="159" spans="6:14" s="17" customFormat="1" hidden="1" x14ac:dyDescent="0.2">
      <c r="F159" s="169" t="s">
        <v>298</v>
      </c>
      <c r="G159" s="164">
        <f>IF(StatusAddingASite=FALSE, 1, -1)</f>
        <v>1</v>
      </c>
      <c r="J159" s="169" t="s">
        <v>314</v>
      </c>
      <c r="K159" s="167" t="str">
        <f>CONCATENATE($P$115,$P$116,$P$117,$P$118,$P$119,$P$120,$P$121,$P$122,$P$123,$P$124,$P$126,$P$127,$P$128,$P$129,$P$130,$P$131)</f>
        <v/>
      </c>
      <c r="L159" s="167"/>
    </row>
    <row r="160" spans="6:14" s="17" customFormat="1" hidden="1" x14ac:dyDescent="0.2">
      <c r="F160" s="162" t="s">
        <v>300</v>
      </c>
      <c r="G160" s="166" t="str">
        <f xml:space="preserve">
IF(StatusOtherDealerNameRequired=FALSE, "",
IF(OR(OtherDealerName=SelectOtherDealerName, OtherDealerName="", StatusOtherDealerNameProvided=FALSE), "NP",
INDEX( MatrixDealerNames, MATCH( OtherDealerName, ListOtherDealerNames, 0), MATCH( "MCIDs", MatrixDealerNamesColumns, 0))
))</f>
        <v/>
      </c>
      <c r="H160" s="164" t="str">
        <f xml:space="preserve">
IF(
IF(StatusOtherDealerNameRequired=FALSE, "",
IF(OR(OtherDealerName=SelectOtherDealerName, OtherDealerName="", StatusOtherDealerNameProvided=FALSE), "NP",
INDEX( MatrixDealerNames, MATCH( OtherDealerName, ListOtherDealerNames, 0), MATCH( SelectCompanyNumber, MatrixDealerNamesColumns, 0))
)) = FALSE,
  "",
IF(StatusOtherDealerNameRequired=FALSE, "",
IF(OR(OtherDealerName=SelectOtherDealerName, OtherDealerName="", StatusOtherDealerNameProvided=FALSE), "NP",
INDEX( MatrixDealerNames, MATCH( OtherDealerName, ListOtherDealerNames, 0), MATCH( SelectCompanyNumber, MatrixDealerNamesColumns, 0))
))
)</f>
        <v/>
      </c>
      <c r="I160" s="168" t="s">
        <v>312</v>
      </c>
      <c r="J160" s="169" t="s">
        <v>315</v>
      </c>
      <c r="K160" s="215" t="str">
        <f>IF(SaaSIDNumberEvaluator = TRUE, SaaSIDNumber, "")</f>
        <v/>
      </c>
      <c r="L160" s="163"/>
    </row>
    <row r="161" spans="1:16" s="17" customFormat="1" hidden="1" x14ac:dyDescent="0.2">
      <c r="F161" s="162" t="s">
        <v>299</v>
      </c>
      <c r="G161" s="167" t="str">
        <f>IF(
OR(
Reason=ReasonPOSDeInstalledTakeOver,
Reason=ReasonOPTIONDeInstalledTakeOver,
Reason=ReasonTakeOver,
Reason=PlusReasonPOSTookOver
),
  IF(OtherDealerName=TextOtherDealerNotKnown, "Not Known",
  IF(OtherDealerName=TextOtherDealerNotNCR, "Non-NCR Dealer",
     OtherDealerName)),
     IF(OutputOtherDealerEvent="Re-Opened",
      OutputFromDealerName,
      OutputOtherDealerEvent
     )
)</f>
        <v/>
      </c>
      <c r="H161" s="164" t="str">
        <f xml:space="preserve">
IF(OutputOtherDealerName=SelectOtherDealerName,
  IF(StatusAddingASite = FALSE, "replacement dealer", "incumbent dealer"),
    IF( OR(OtherDealerName = SelectOtherDealerName, OutputOtherDealerEvent = "Re-Opened"),
      "",
      INDEX( MatrixDealerNames, MATCH( OtherDealerName, ListOtherDealerNames, 0), MATCH( SelectShortName, MatrixDealerNamesColumns, 0))
  )
)</f>
        <v/>
      </c>
      <c r="I161" s="168" t="s">
        <v>311</v>
      </c>
      <c r="J161" s="169" t="s">
        <v>337</v>
      </c>
      <c r="K161" s="170" t="str">
        <f ca="1" xml:space="preserve">
IF(OutputSystemListSaaS &amp; OutputWhatHappenedSaaS = "", "",
"One Store LaneHawk " &amp;
TRIM(OutputWhatHappened)
) &amp;
IF(OutputCustomer="", "",  ": " &amp; TRIM(CLEAN(OutputCustomer))) &amp;
IF(OutputLogKeyData="", "",  " " &amp; TRIM(CLEAN(OutputLogKeyData)))</f>
        <v xml:space="preserve">: </v>
      </c>
      <c r="L161" s="170"/>
      <c r="M161" s="170"/>
      <c r="N161" s="170"/>
      <c r="O161" s="170"/>
      <c r="P161" s="170"/>
    </row>
    <row r="162" spans="1:16" s="17" customFormat="1" hidden="1" x14ac:dyDescent="0.2">
      <c r="F162" s="162" t="s">
        <v>313</v>
      </c>
      <c r="G162" s="164" t="str">
        <f>IF(
OR(
Reason=ReasonPOSDeinstalled,
Reason=ReasonPOSDeinstalledNewOwner,
Reason=ReasonPOSDeInstalledTakeOver,
Reason=ReasonOPTIONDeinstalled,
Reason=ReasonOPTIONDeinstalledNewOwner,
Reason=ReasonOPTIONDeInstalledTakeOver
), "De-Installed",
IF(Reason=ReasonClosed, "Closed",
IF(OR(Reason=ReasonOther, Reason=PlusReasonOther), "Adjustment",
IF(Reason=PlusReasonPOSReopened, "Re-Opened",
IF(Reason=PlusReasonPOSDiscovered, "Located",
IF(Reason=PlusReasonOPTIONAdded, "Used or Added", ""
))))))</f>
        <v/>
      </c>
      <c r="I162" s="165"/>
      <c r="J162" s="169" t="s">
        <v>338</v>
      </c>
      <c r="K162" s="170" t="str">
        <f ca="1" xml:space="preserve">
IF(OutputSystemListSaaS &amp; OutputWhatHappenedSaaS = "", "",
"One Store LaneHawk " &amp;
TRIM(OutputWhatHappened)
) &amp;
IF(OutputCustomer="", "",  ": " &amp; TRIM(CLEAN(OutputCustomer))) &amp;
IF(OutputSerialListLaneHawk="", "",  " " &amp; OutputSerialListLaneHawk)</f>
        <v xml:space="preserve">: </v>
      </c>
      <c r="L162" s="170"/>
      <c r="M162" s="170"/>
      <c r="N162" s="170"/>
      <c r="O162" s="170"/>
      <c r="P162" s="170"/>
    </row>
    <row r="163" spans="1:16" s="17" customFormat="1" hidden="1" x14ac:dyDescent="0.2">
      <c r="F163" s="162" t="s">
        <v>323</v>
      </c>
      <c r="G163" s="164" t="str">
        <f xml:space="preserve">
IF(SystemName=TextSystemISS45, "ISS45",
IF(SystemName=TextSystemScanMaster, "ScanMaster",
IF(SystemName=TextSystemACS, "ACS",
IF(SystemName=TextSystemStorePoint, "StorePoint", ""))))</f>
        <v/>
      </c>
      <c r="J163" s="169" t="s">
        <v>335</v>
      </c>
      <c r="K163" s="170" t="str">
        <f xml:space="preserve">
IF(OR(ClickBoxLaneHawk=FALSE, CONCATENATE(P12, P13, P14, P15, P16, P17, P18, P19, P20, P21, P22, P23, P24, P26, P27, P28, P29) = ""), "",
"(iLCU Serials: " &amp; CONCATENATE(P12, P13, P14, P15, P16, P17, P18, P19, P20, P21, P22, P23, P24, P26, P27, P28, P29) &amp; ")"
)</f>
        <v/>
      </c>
      <c r="L163" s="170"/>
      <c r="M163" s="170"/>
      <c r="N163" s="170"/>
      <c r="O163" s="170"/>
      <c r="P163" s="170"/>
    </row>
    <row r="164" spans="1:16" s="17" customFormat="1" hidden="1" x14ac:dyDescent="0.2">
      <c r="F164" s="162" t="s">
        <v>318</v>
      </c>
      <c r="G164" s="167" t="str">
        <f ca="1">IF(OutputSystemListRaw="", "",
IF(OutputHowManyApps - (IF(ClickBoxLaneHawk = TRUE, 2, 0 )) &lt; 3, OutputSystemListRaw,
SUBSTITUTE(
SUBSTITUTE(
SUBSTITUTE(
SUBSTITUTE(
SUBSTITUTE(
SUBSTITUTE(
SUBSTITUTE(
SUBSTITUTE(
SUBSTITUTE(
SUBSTITUTE(
SUBSTITUTE(
SUBSTITUTE(
SUBSTITUTE(
SUBSTITUTE(OutputSystemListRaw,
OFFSET(ClickBoxConnectedPayments, 0, 6), INDEX( OutputAppNameMatrix, MATCH(OFFSET(ClickBoxConnectedPayments, 0, 6), OutputAppNamesMatrixRows, 0 ), MATCH( "Abbreviations", OutputAppNamesMatrixColumns, 0) ) ),
OFFSET(ClickBoxConnectedServices, 0, 6), INDEX( OutputAppNameMatrix, MATCH(OFFSET(ClickBoxConnectedServices, 0, 6), OutputAppNamesMatrixRows, 0 ), MATCH( "Abbreviations", OutputAppNamesMatrixColumns, 0) ) ),
OFFSET(ClickBoxConnectedLoyalty, 0, 6), INDEX( OutputAppNameMatrix, MATCH(OFFSET(ClickBoxConnectedLoyalty, 0, 6), OutputAppNamesMatrixRows, 0 ), MATCH( "Abbreviations", OutputAppNamesMatrixColumns, 0) ) ),
OFFSET(ClickBoxSelfCheckout, 0, 6), INDEX( OutputAppNameMatrix, MATCH(OFFSET(ClickBoxSelfCheckout, 0, 6), OutputAppNamesMatrixRows, 0 ), MATCH( "Abbreviations", OutputAppNamesMatrixColumns, 0) ) ),
OFFSET(ClickBoxPocketOffice, 0, 6), INDEX( OutputAppNameMatrix, MATCH(OFFSET(ClickBoxPocketOffice, 0, 6), OutputAppNamesMatrixRows, 0 ), MATCH( "Abbreviations", OutputAppNamesMatrixColumns, 0) ) ),
OFFSET(ClickBoxISS45Fuel, 0, 6), INDEX( OutputAppNameMatrix, MATCH(OFFSET(ClickBoxISS45Fuel, 0, 6), OutputAppNamesMatrixRows, 0 ), MATCH( "Abbreviations", OutputAppNamesMatrixColumns, 0) ) ),
OFFSET(ClickBoxESL, 0, 6), INDEX( OutputAppNameMatrix, MATCH(OFFSET(ClickBoxESL, 0, 6), OutputAppNamesMatrixRows, 0 ), MATCH( "Abbreviations", OutputAppNamesMatrixColumns, 0) ) ),
OFFSET(ClickBoxLaneHawk, 0, 6), INDEX( OutputAppNameMatrix, MATCH(OFFSET(ClickBoxLaneHawk, 0, 6), OutputAppNamesMatrixRows, 0 ), MATCH( "Abbreviations", OutputAppNamesMatrixColumns, 0) ) ),
OFFSET(ClickBoxWinEPS, 0, 6), INDEX( OutputAppNameMatrix, MATCH(OFFSET(ClickBoxWinEPS, 0, 6), OutputAppNamesMatrixRows, 0 ), MATCH( "Abbreviations", OutputAppNamesMatrixColumns, 0) ) ),
OFFSET(ClickBoxLoyaltyPro, 0, 6), INDEX( OutputAppNameMatrix, MATCH(OFFSET(ClickBoxLoyaltyPro, 0, 6), OutputAppNamesMatrixRows, 0 ), MATCH( "Abbreviations", OutputAppNamesMatrixColumns, 0) ) ),
OFFSET(ClickBoxAMS, 0, 6), INDEX( OutputAppNameMatrix, MATCH(OFFSET(ClickBoxAMS, 0, 6), OutputAppNamesMatrixRows, 0 ), MATCH( "Abbreviations", OutputAppNamesMatrixColumns, 0) ) ),
OFFSET(ClickBoxABO, 0, 6), INDEX( OutputAppNameMatrix, MATCH(OFFSET(ClickBoxABO, 0, 6), OutputAppNamesMatrixRows, 0 ), MATCH( "Abbreviations", OutputAppNamesMatrixColumns, 0) ) ),
OFFSET(ClickBoxRBO, 0, 6), INDEX( OutputAppNameMatrix, MATCH(OFFSET(ClickBoxRBO, 0, 6), OutputAppNamesMatrixRows, 0 ), MATCH( "Abbreviations", OutputAppNamesMatrixColumns, 0) ) ),
OFFSET(ClickBoxSSCO, 0, 6), INDEX( OutputAppNameMatrix, MATCH(OFFSET(ClickBoxSSCO, 0, 6), OutputAppNamesMatrixRows, 0 ), MATCH( "Abbreviations", OutputAppNamesMatrixColumns, 0) ) )
) )</f>
        <v/>
      </c>
      <c r="H164" s="167" t="str">
        <f ca="1">IF(AND(OutputPOS&lt;&gt;"", NOT(RIGHT(SystemName, 12) = "(Unaffected)") ), OutputPOS &amp; "/", "") &amp;
IF(ClickBoxConnectedPayments, OFFSET(ClickBoxConnectedPayments, 0, 6) &amp; "/", "") &amp;
IF(ClickBoxConnectedServices,  OFFSET(ClickBoxConnectedServices, 0, 6) &amp; "/", "") &amp;
IF(ClickBoxConnectedLoyalty, OFFSET(ClickBoxConnectedLoyalty, 0, 6) &amp; "/", "") &amp;
IF(ClickBoxSelfCheckout, OFFSET(ClickBoxSelfCheckout, 0, 6) &amp; "/", "") &amp;
IF(ClickBoxPocketOffice, OFFSET(ClickBoxPocketOffice, 0, 6) &amp; "/", "") &amp;
IF(ClickBoxISS45Fuel,  OFFSET(ClickBoxISS45Fuel, 0, 6) &amp; "/", "") &amp;
IF(ClickBoxESL, OFFSET(ClickBoxESL, 0, 6) &amp; "/", "") &amp;
IF(ClickBoxLaneHawk, OFFSET(ClickBoxLaneHawk, 0, 6) &amp; "/", "") &amp;
IF(ClickBoxWinEPS, OFFSET(ClickBoxWinEPS, 0, 6) &amp; "/", "") &amp;
IF(ClickBoxLoyaltyPro, OFFSET(ClickBoxLoyaltyPro, 0, 6) &amp; "/", "") &amp;
IF(ClickBoxAMS, OFFSET(ClickBoxAMS, 0, 6) &amp; "/", "") &amp;
IF(ClickBoxABO, OFFSET(ClickBoxABO, 0, 6) &amp; "/", "") &amp;
IF(ClickBoxRBO, OFFSET(ClickBoxRBO, 0, 6) &amp; "/", "") &amp;
IF(ClickBoxSSCO, OFFSET(ClickBoxSSCO, 0, 6), "")</f>
        <v/>
      </c>
      <c r="J164" s="169" t="s">
        <v>319</v>
      </c>
      <c r="K164" s="171" t="str">
        <f>IF(SaaSIDNumberEvaluator=FALSE, "(Customer ID Number Not Provided)",
  "(Customer ID Number: " &amp; SaaSIDNumber &amp; " / " &amp;
  IF(SaaSStoreNumberEvaluator = TRUE,  SaaSStoreNumber, "NSN") &amp;
  ")" &amp;
IF(SaaSManagementAccountNumberEvaluator = TRUE, " (Mgmt Acct: " &amp; SaaSManagementAccountNumber &amp; ")", "" )
)</f>
        <v>(Customer ID Number Not Provided)</v>
      </c>
      <c r="L164" s="163"/>
    </row>
    <row r="165" spans="1:16" s="17" customFormat="1" hidden="1" x14ac:dyDescent="0.2">
      <c r="F165" s="162" t="s">
        <v>333</v>
      </c>
      <c r="G165" s="170" t="str">
        <f xml:space="preserve">
IF(
OR(TRIM(SKIForSiteNumber)="",
      TRIM(SKIForSiteNumber)="none",
      TRIM(SKIForSiteNumber)="na",
      TRIM(SKIForSiteNumber)="n/a",
      TRIM(SKIForSiteNumber)="unknown",
      TRIM(SKIForSiteNumber)="TBD",
      TRIM(SKIForSiteNumber)="TBS",
      TRIM(SKIForSiteNumber)="dont know",
      TRIM(SKIForSiteNumber)="don't know",
      TRIM(SKIForSiteNumber)="not known"
     ), "", "[Log: " &amp; TRIM(CLEAN(SKIForSiteNumber)) &amp; "] ") &amp;
IF(HASPFirstGood &amp; HASPSecondGood = "", "",
"{" &amp;
HASPFirstGood &amp;
IF(AND(HASPFirstGood &lt;&gt; "", HASPSecondGood&lt;&gt;""), " ", "") &amp;
HASPSecondGood &amp;
"}" )</f>
        <v/>
      </c>
      <c r="H165" s="164" t="str">
        <f xml:space="preserve"> IF( AND( OR(OutputPOS="ISS45", OutputPOS="ScanMaster"),
        AND( TRIM(CLEAN(HASPNumber)) &lt;&gt; "", ISNUMBER(VALUE(TRIM(CLEAN(HASPNumber)))))
        ),
TRIM(CLEAN(HASPNumber)), "" )</f>
        <v/>
      </c>
      <c r="I165" s="164" t="str">
        <f xml:space="preserve"> IF( AND( OR(OutputPOS="ISS45", AND(OutputPOS="ScanMaster", HASPFirstGood="")),
        AND( TRIM(CLEAN(HASPNumberTwo)) &lt;&gt; "", ISNUMBER(VALUE(TRIM(CLEAN(HASPNumberTwo)))))
        ),
TRIM(CLEAN(HASPNumberTwo)), "" )</f>
        <v/>
      </c>
      <c r="J165" s="169" t="s">
        <v>317</v>
      </c>
      <c r="K165" s="167" t="str">
        <f ca="1" xml:space="preserve">
IF(ClickBoxConnectedPayments, OFFSET(ClickBoxConnectedPayments, 0, 1) &amp; " and ", "") &amp;
IF(ClickBoxConnectedServices,  OFFSET(ClickBoxConnectedServices, 0, 1) &amp; " and ", "") &amp;
IF(ClickBoxConnectedLoyalty, OFFSET(ClickBoxConnectedLoyalty, 0, 1) &amp; " and ", "")</f>
        <v/>
      </c>
      <c r="L165" s="163"/>
    </row>
    <row r="166" spans="1:16" s="17" customFormat="1" hidden="1" x14ac:dyDescent="0.2">
      <c r="F166" s="162" t="s">
        <v>305</v>
      </c>
      <c r="G166" s="173" t="str">
        <f>IF(DateOfChange="", "", DateOfChange)</f>
        <v/>
      </c>
      <c r="H166" s="165"/>
      <c r="I166" s="165"/>
      <c r="K166" s="163"/>
      <c r="L166" s="163"/>
    </row>
    <row r="167" spans="1:16" s="17" customFormat="1" hidden="1" x14ac:dyDescent="0.2">
      <c r="F167" s="162" t="s">
        <v>306</v>
      </c>
      <c r="G167" s="173" t="str">
        <f>IF(DateOfRequest="", "", DateOfRequest)</f>
        <v/>
      </c>
      <c r="H167" s="165"/>
      <c r="I167" s="165"/>
      <c r="J167" s="169" t="s">
        <v>327</v>
      </c>
      <c r="K167" s="171" t="str">
        <f ca="1" xml:space="preserve">
IF(OutputSystemListSaaS &amp; OutputWhatHappenedSaaS = "", "",
IF(OutputSystemListSaaS="", "*No Products Selected*", LEFT(OutputSystemListSaaS, LEN(OutputSystemListSaaS)-5) )&amp; " site " &amp;
OutputWhatHappenedSaaS &amp; " " &amp; TRIM(OutputLogKeyDataSaaS) &amp; CHAR(10) &amp;
"Lisa, " &amp; CHAR(10) &amp; "We received the attached report from the Channel Partner with the following summarized information.  If this has not already been done, please accept this as formal notification to disconnect the site and cease charges and billings." &amp; CHAR(10) &amp;
"The information we received is: " &amp; CHAR(10) &amp;
"One (1) store of " &amp;
IF(OutputSystemListSaaS="", "*No Products Selected*", LEFT(OutputSystemListSaaS, LEN(OutputSystemListSaaS)-5) ) &amp; " " &amp;
OutputWhatHappenedSaaS
)
&amp; CHAR(10) &amp;
IF(OutputCustomerSaaS="", "",  OutputCustomerSaaS) &amp; CHAR(10) &amp;
IF(SaaSIDNumber="", "The Customer ID Number was not provided", "Customer ID Number: " &amp; SaaSIDNumber)&amp; CHAR(10)
&amp; "Thank you very much," &amp; CHAR(10)</f>
        <v xml:space="preserve">
The Customer ID Number was not provided
Thank you very much,
</v>
      </c>
      <c r="L167" s="163"/>
    </row>
    <row r="168" spans="1:16" s="17" customFormat="1" hidden="1" x14ac:dyDescent="0.2">
      <c r="F168" s="162" t="s">
        <v>307</v>
      </c>
      <c r="G168" s="170" t="str">
        <f>""</f>
        <v/>
      </c>
      <c r="H168" s="165"/>
      <c r="I168" s="165"/>
      <c r="J168" s="163"/>
      <c r="K168" s="163"/>
      <c r="L168" s="163"/>
    </row>
    <row r="169" spans="1:16" s="17" customFormat="1" hidden="1" x14ac:dyDescent="0.2">
      <c r="F169" s="162" t="s">
        <v>308</v>
      </c>
      <c r="G169" s="172" t="b">
        <v>0</v>
      </c>
      <c r="H169" s="170" t="str">
        <f>""</f>
        <v/>
      </c>
      <c r="I169" s="24" t="s">
        <v>322</v>
      </c>
      <c r="L169" s="163"/>
    </row>
    <row r="170" spans="1:16" s="17" customFormat="1" hidden="1" x14ac:dyDescent="0.2">
      <c r="F170" s="162" t="s">
        <v>309</v>
      </c>
      <c r="G170" s="170" t="b">
        <v>0</v>
      </c>
      <c r="H170" s="51"/>
      <c r="I170" s="51"/>
      <c r="J170" s="56"/>
      <c r="K170" s="56"/>
      <c r="L170" s="56"/>
    </row>
    <row r="171" spans="1:16" s="17" customFormat="1" hidden="1" x14ac:dyDescent="0.2">
      <c r="F171" s="162" t="s">
        <v>310</v>
      </c>
      <c r="G171" s="164">
        <f>COUNTIF(G12:G25, "TRUE") +
IF(AND(OutputPOS&lt;&gt;"ISS45", OutputPOS&lt;&gt;"ScanMaster", ClickBoxPocketOffice=TRUE), -1, 0 ) +
IF(AND(OutputPOS&lt;&gt;"ISS45", ClickBoxISS45Fuel=TRUE), -1, 0 ) +
IF(AND(OutputPOS&lt;&gt;"ISS45", OutputPOS&lt;&gt;"ScanMaster", ClickBoxESL=TRUE), -1, 0 ) +
IF(AND(OutputPOS&lt;&gt;"ACS", ClickBoxAMS=TRUE), -1,
0 ) +
IF(AND(ClickBoxLaneHawk = TRUE, NumberOfILCUs &lt;&gt; 0), 2, 0)</f>
        <v>0</v>
      </c>
      <c r="H171" s="51"/>
      <c r="I171" s="51"/>
      <c r="J171" s="56"/>
      <c r="K171" s="56"/>
      <c r="L171" s="56"/>
    </row>
    <row r="172" spans="1:16" s="17" customFormat="1" ht="14.25" hidden="1" customHeight="1" x14ac:dyDescent="0.2">
      <c r="F172" s="246" t="s">
        <v>383</v>
      </c>
      <c r="G172" s="258" t="str">
        <f>IF(
OR(SystemName=TextSystemACS, ClickBoxAMS=TRUE, AND(ClickBoxSelfCheckout=TRUE, SelectSelfCheckoutType=TextSelfCheckoutTypeSSCO), ClickBoxABO=TRUE),
IF(NCRSiteIDNumber="", "Not Known", NCRSiteIDNumber), "" )</f>
        <v/>
      </c>
      <c r="H172" s="51"/>
      <c r="I172" s="51"/>
      <c r="J172" s="56"/>
      <c r="K172" s="56"/>
      <c r="L172" s="56"/>
    </row>
    <row r="173" spans="1:16" s="17" customFormat="1" hidden="1" x14ac:dyDescent="0.2">
      <c r="H173" s="25"/>
      <c r="I173" s="25"/>
    </row>
    <row r="174" spans="1:16" s="17" customFormat="1" hidden="1" x14ac:dyDescent="0.2">
      <c r="A174" s="69" t="str">
        <f>IF(OutputPOS="", "*None*", OutputPOS)</f>
        <v>*None*</v>
      </c>
      <c r="B174" s="69" t="str">
        <f xml:space="preserve">
IF(AND(StatusAddingASite=TRUE, StatusReasonTransfer=TRUE, OutputFromDealerNumber &lt;&gt; "", OutputOtherDealerName &lt;&gt; ""), OutputOtherDealerNumber, OutputFromDealerNumber)</f>
        <v>Dealer Numbers</v>
      </c>
      <c r="C174" s="69" t="str">
        <f xml:space="preserve"> IF(AND(StatusAddingASite=TRUE, OutputFromDealerNumber &lt;&gt; "", OtherDealerShortName &lt;&gt; ""), OtherDealerShortName, DealerShortName)</f>
        <v>replacement dealer</v>
      </c>
      <c r="D174" s="69" t="str">
        <f ca="1">IF($A174="", "",
IF(OR(ThisApp=M$12, ThisApp=M$13, ThisApp=M$14), OutputReasonSaaS,
IF(J174=       "LHK-BOS-SW", OutputReasonLaneHawkBOS,
IF(OR(J174= "LHK-iLCU-HW", J174="LHK-iLCU-SW"), OutputReasonLaneHawkiLCU,
OutputReason)))&amp;
IF(OR(ThisApp="ACS", ThisApp=M$22, ThisApp=M$23,ThisApp=M$25),
" (NCR Site ID: " &amp; OutputNCRSiteIDNumber &amp; ")", "")
)</f>
        <v xml:space="preserve">: </v>
      </c>
      <c r="E174" s="70">
        <f xml:space="preserve">
IF(AND(StatusAddingASite=TRUE, StatusReasonTransfer=TRUE, OutputFromDealerNumber &lt;&gt; "", OutputOtherDealerName &lt;&gt; ""), -OutputQuantity, OutputQuantity)</f>
        <v>1</v>
      </c>
      <c r="F174" s="70" t="str">
        <f xml:space="preserve">
IF(AND(StatusAddingASite=TRUE, OutputFromDealerNumber &lt;&gt; "", StatusReasonTransfer=TRUE, OutputOtherDealerName &lt;&gt; ""), OutputFromDealerNumber,
IF( OR(OutputOtherDealerEvent = "De-Installed", OutputOtherDealerEvent = "Closed"),  "", OutputOtherDealerNumber))</f>
        <v/>
      </c>
      <c r="G174" s="201" t="str">
        <f xml:space="preserve">
IF(AND(StatusAddingASite=TRUE, OutputFromDealerNumber &lt;&gt; "", StatusReasonTransfer=TRUE, OtherDealerShortName &lt;&gt; ""), DealerShortName,
IF( OutputOtherDealerEvent &lt;&gt; "", OutputOtherDealerEvent, OtherDealerShortName))</f>
        <v/>
      </c>
      <c r="H174" s="71" t="str">
        <f>OutputDate</f>
        <v/>
      </c>
      <c r="I174" s="71" t="str">
        <f>OutputDateInformed</f>
        <v/>
      </c>
      <c r="J174" s="70" t="str">
        <f>IF(ThisApp="LaneHawk", "LHK-BOS-SW", G168)</f>
        <v/>
      </c>
      <c r="K174" s="70" t="b">
        <f>OutputOneTime</f>
        <v>0</v>
      </c>
      <c r="L174" s="70" t="str">
        <f>OutputOneTimeRun</f>
        <v/>
      </c>
      <c r="M174" s="70" t="b">
        <f>OutputOngoing</f>
        <v>0</v>
      </c>
    </row>
    <row r="175" spans="1:16" s="17" customFormat="1" hidden="1" x14ac:dyDescent="0.2">
      <c r="A175" s="69" t="str">
        <f t="shared" ref="A175:A189" si="28">IF(
AND(
  OutputHowManyApps &lt; (ROW() - ROW(OutputHowManyApps)-3),
  (ROW() - ROW(OutputHowManyApps)-3) &gt; OutputHowManyApps
), "",
  IF(AND(A174="LaneHawk", A172&lt;&gt;"LaneHawk"), "LaneHawk",
      LOOKUP((ROW() - ROW(OutputHowManyApps)-3), OutputAppResults, OutputAppNames)
  )
)</f>
        <v/>
      </c>
      <c r="B175" s="69" t="str">
        <f t="shared" ref="B175:C189" si="29">IF($A175="", "", B$174)</f>
        <v/>
      </c>
      <c r="C175" s="69" t="str">
        <f t="shared" si="29"/>
        <v/>
      </c>
      <c r="D175" s="69" t="str">
        <f t="shared" ref="D175:D189" si="30">IF(ThisApp="", "",
IF(OR(ThisApp=M$12, ThisApp=M$13, ThisApp=M$14), OutputReasonSaaS,
IF(J175=       "LHK-BOS-SW", OutputReasonLaneHawkBOS,
IF(OR(J175= "LHK-iLCU-HW", J175="LHK-iLCU-SW"), OutputReasonLaneHawkiLCU,
  IF(OutputSystemList &amp; OutputWhatHappened = "", "",
    "One (1) store " &amp;
    IF(OutputSystemList="", "*No Products Selected*", LEFT(OutputSystemList, LEN(OutputSystemList)-1) ) &amp;
      IF(FIND(INDEX( OutputAppNameMatrix, MATCH(ThisApp, OutputAppNamesMatrixRows, 0 ), MATCH( "Abbreviations", OutputAppNamesMatrixColumns, 0) ), OutputSystemList) &lt;&gt; 0, "",
        "/" &amp;
        INDEX( OutputAppNameMatrix, MATCH(ThisApp, OutputAppNamesMatrixRows, 0 ), MATCH( "Abbreviations", OutputAppNamesMatrixColumns, 0) )
        ) &amp; " " &amp;
      TRIM(OutputWhatHappened)
  ) &amp;
  IF(OutputCustomer="", "",  ": " &amp; TRIM(CLEAN(OutputCustomer))) &amp;
  IF(OutputLogKeyData="", "",  " " &amp; TRIM(CLEAN(OutputLogKeyData)))
)))
&amp;
IF(OR(ThisApp="ACS", ThisApp=M$22, ThisApp=M$23,ThisApp=M$25),
" (NCR Site ID: " &amp; OutputNCRSiteIDNumber &amp; ")", "")
)</f>
        <v/>
      </c>
      <c r="E175" s="70" t="str">
        <f t="shared" ref="E175:E189" si="31">IF($A175="", "",
IF(AND(A175="LaneHawk", A174="LaneHawk"), NumberOfILCUs, E$174) )</f>
        <v/>
      </c>
      <c r="F175" s="70" t="str">
        <f t="shared" ref="F175:I189" si="32">IF($A175="", "", F$174)</f>
        <v/>
      </c>
      <c r="G175" s="201" t="str">
        <f t="shared" si="32"/>
        <v/>
      </c>
      <c r="H175" s="71" t="str">
        <f t="shared" si="32"/>
        <v/>
      </c>
      <c r="I175" s="71" t="str">
        <f t="shared" si="32"/>
        <v/>
      </c>
      <c r="J175" s="70" t="str">
        <f t="shared" ref="J175:J189" si="33">IF(ThisApp="", "",
IF(AND(ThisApp="LaneHawk", $A174&lt;&gt;"LaneHawk"), "LHK-BOS-SW",
IF(AND(ThisApp="LaneHawk", $A174="LaneHawk", $A173&lt;&gt;"LaneHawk"), "LHK-iLCU-HW",
IF(AND(ThisApp="LaneHawk", $A174="LaneHawk", $A173 = "LaneHawk"), "LHK-iLCU-SW",
J$174 ) ) ) )</f>
        <v/>
      </c>
      <c r="K175" s="70" t="str">
        <f t="shared" ref="K175:M189" si="34">IF($A175="", "", K$174)</f>
        <v/>
      </c>
      <c r="L175" s="70" t="str">
        <f t="shared" si="34"/>
        <v/>
      </c>
      <c r="M175" s="70" t="str">
        <f t="shared" si="34"/>
        <v/>
      </c>
    </row>
    <row r="176" spans="1:16" s="17" customFormat="1" hidden="1" x14ac:dyDescent="0.2">
      <c r="A176" s="69" t="str">
        <f t="shared" si="28"/>
        <v/>
      </c>
      <c r="B176" s="69" t="str">
        <f t="shared" si="29"/>
        <v/>
      </c>
      <c r="C176" s="69" t="str">
        <f t="shared" si="29"/>
        <v/>
      </c>
      <c r="D176" s="69" t="str">
        <f t="shared" si="30"/>
        <v/>
      </c>
      <c r="E176" s="70" t="str">
        <f t="shared" si="31"/>
        <v/>
      </c>
      <c r="F176" s="70" t="str">
        <f t="shared" si="32"/>
        <v/>
      </c>
      <c r="G176" s="201" t="str">
        <f>IF($A176="", "", G$174)</f>
        <v/>
      </c>
      <c r="H176" s="71" t="str">
        <f t="shared" si="32"/>
        <v/>
      </c>
      <c r="I176" s="71" t="str">
        <f t="shared" si="32"/>
        <v/>
      </c>
      <c r="J176" s="70" t="str">
        <f t="shared" si="33"/>
        <v/>
      </c>
      <c r="K176" s="70" t="str">
        <f t="shared" si="34"/>
        <v/>
      </c>
      <c r="L176" s="70" t="str">
        <f t="shared" si="34"/>
        <v/>
      </c>
      <c r="M176" s="70" t="str">
        <f t="shared" si="34"/>
        <v/>
      </c>
    </row>
    <row r="177" spans="1:121" s="17" customFormat="1" hidden="1" x14ac:dyDescent="0.2">
      <c r="A177" s="69" t="str">
        <f t="shared" si="28"/>
        <v/>
      </c>
      <c r="B177" s="69" t="str">
        <f t="shared" si="29"/>
        <v/>
      </c>
      <c r="C177" s="69" t="str">
        <f t="shared" si="29"/>
        <v/>
      </c>
      <c r="D177" s="69" t="str">
        <f t="shared" si="30"/>
        <v/>
      </c>
      <c r="E177" s="70" t="str">
        <f t="shared" si="31"/>
        <v/>
      </c>
      <c r="F177" s="70" t="str">
        <f t="shared" si="32"/>
        <v/>
      </c>
      <c r="G177" s="201" t="str">
        <f t="shared" si="32"/>
        <v/>
      </c>
      <c r="H177" s="71" t="str">
        <f t="shared" si="32"/>
        <v/>
      </c>
      <c r="I177" s="71" t="str">
        <f t="shared" si="32"/>
        <v/>
      </c>
      <c r="J177" s="70" t="str">
        <f t="shared" si="33"/>
        <v/>
      </c>
      <c r="K177" s="70" t="str">
        <f t="shared" si="34"/>
        <v/>
      </c>
      <c r="L177" s="70" t="str">
        <f t="shared" si="34"/>
        <v/>
      </c>
      <c r="M177" s="70" t="str">
        <f t="shared" si="34"/>
        <v/>
      </c>
    </row>
    <row r="178" spans="1:121" s="17" customFormat="1" hidden="1" x14ac:dyDescent="0.2">
      <c r="A178" s="69" t="str">
        <f t="shared" si="28"/>
        <v/>
      </c>
      <c r="B178" s="69" t="str">
        <f t="shared" si="29"/>
        <v/>
      </c>
      <c r="C178" s="69" t="str">
        <f t="shared" si="29"/>
        <v/>
      </c>
      <c r="D178" s="69" t="str">
        <f t="shared" si="30"/>
        <v/>
      </c>
      <c r="E178" s="70" t="str">
        <f t="shared" si="31"/>
        <v/>
      </c>
      <c r="F178" s="70" t="str">
        <f t="shared" si="32"/>
        <v/>
      </c>
      <c r="G178" s="201" t="str">
        <f t="shared" si="32"/>
        <v/>
      </c>
      <c r="H178" s="71" t="str">
        <f t="shared" si="32"/>
        <v/>
      </c>
      <c r="I178" s="71" t="str">
        <f t="shared" si="32"/>
        <v/>
      </c>
      <c r="J178" s="70" t="str">
        <f t="shared" si="33"/>
        <v/>
      </c>
      <c r="K178" s="70" t="str">
        <f t="shared" si="34"/>
        <v/>
      </c>
      <c r="L178" s="70" t="str">
        <f t="shared" si="34"/>
        <v/>
      </c>
      <c r="M178" s="70" t="str">
        <f t="shared" si="34"/>
        <v/>
      </c>
    </row>
    <row r="179" spans="1:121" s="17" customFormat="1" hidden="1" x14ac:dyDescent="0.2">
      <c r="A179" s="69" t="str">
        <f t="shared" si="28"/>
        <v/>
      </c>
      <c r="B179" s="69" t="str">
        <f t="shared" si="29"/>
        <v/>
      </c>
      <c r="C179" s="69" t="str">
        <f t="shared" si="29"/>
        <v/>
      </c>
      <c r="D179" s="69" t="str">
        <f t="shared" si="30"/>
        <v/>
      </c>
      <c r="E179" s="70" t="str">
        <f t="shared" si="31"/>
        <v/>
      </c>
      <c r="F179" s="70" t="str">
        <f t="shared" si="32"/>
        <v/>
      </c>
      <c r="G179" s="201" t="str">
        <f t="shared" si="32"/>
        <v/>
      </c>
      <c r="H179" s="71" t="str">
        <f t="shared" si="32"/>
        <v/>
      </c>
      <c r="I179" s="71" t="str">
        <f t="shared" si="32"/>
        <v/>
      </c>
      <c r="J179" s="70" t="str">
        <f t="shared" si="33"/>
        <v/>
      </c>
      <c r="K179" s="70" t="str">
        <f t="shared" si="34"/>
        <v/>
      </c>
      <c r="L179" s="70" t="str">
        <f t="shared" si="34"/>
        <v/>
      </c>
      <c r="M179" s="70" t="str">
        <f t="shared" si="34"/>
        <v/>
      </c>
    </row>
    <row r="180" spans="1:121" s="17" customFormat="1" hidden="1" x14ac:dyDescent="0.2">
      <c r="A180" s="69" t="str">
        <f t="shared" si="28"/>
        <v/>
      </c>
      <c r="B180" s="69" t="str">
        <f t="shared" si="29"/>
        <v/>
      </c>
      <c r="C180" s="69" t="str">
        <f t="shared" si="29"/>
        <v/>
      </c>
      <c r="D180" s="69" t="str">
        <f t="shared" si="30"/>
        <v/>
      </c>
      <c r="E180" s="70" t="str">
        <f t="shared" si="31"/>
        <v/>
      </c>
      <c r="F180" s="70" t="str">
        <f t="shared" si="32"/>
        <v/>
      </c>
      <c r="G180" s="201" t="str">
        <f t="shared" si="32"/>
        <v/>
      </c>
      <c r="H180" s="71" t="str">
        <f t="shared" si="32"/>
        <v/>
      </c>
      <c r="I180" s="71" t="str">
        <f t="shared" si="32"/>
        <v/>
      </c>
      <c r="J180" s="70" t="str">
        <f t="shared" si="33"/>
        <v/>
      </c>
      <c r="K180" s="70" t="str">
        <f t="shared" si="34"/>
        <v/>
      </c>
      <c r="L180" s="70" t="str">
        <f t="shared" si="34"/>
        <v/>
      </c>
      <c r="M180" s="70" t="str">
        <f t="shared" si="34"/>
        <v/>
      </c>
    </row>
    <row r="181" spans="1:121" s="17" customFormat="1" hidden="1" x14ac:dyDescent="0.2">
      <c r="A181" s="69" t="str">
        <f t="shared" si="28"/>
        <v/>
      </c>
      <c r="B181" s="69" t="str">
        <f t="shared" si="29"/>
        <v/>
      </c>
      <c r="C181" s="69" t="str">
        <f t="shared" si="29"/>
        <v/>
      </c>
      <c r="D181" s="69" t="str">
        <f t="shared" si="30"/>
        <v/>
      </c>
      <c r="E181" s="70" t="str">
        <f t="shared" si="31"/>
        <v/>
      </c>
      <c r="F181" s="70" t="str">
        <f t="shared" si="32"/>
        <v/>
      </c>
      <c r="G181" s="201" t="str">
        <f t="shared" si="32"/>
        <v/>
      </c>
      <c r="H181" s="71" t="str">
        <f t="shared" si="32"/>
        <v/>
      </c>
      <c r="I181" s="71" t="str">
        <f t="shared" si="32"/>
        <v/>
      </c>
      <c r="J181" s="70" t="str">
        <f t="shared" si="33"/>
        <v/>
      </c>
      <c r="K181" s="70" t="str">
        <f t="shared" si="34"/>
        <v/>
      </c>
      <c r="L181" s="70" t="str">
        <f t="shared" si="34"/>
        <v/>
      </c>
      <c r="M181" s="70" t="str">
        <f t="shared" si="34"/>
        <v/>
      </c>
    </row>
    <row r="182" spans="1:121" s="17" customFormat="1" hidden="1" x14ac:dyDescent="0.2">
      <c r="A182" s="69" t="str">
        <f t="shared" si="28"/>
        <v/>
      </c>
      <c r="B182" s="69" t="str">
        <f t="shared" si="29"/>
        <v/>
      </c>
      <c r="C182" s="69" t="str">
        <f t="shared" si="29"/>
        <v/>
      </c>
      <c r="D182" s="69" t="str">
        <f t="shared" si="30"/>
        <v/>
      </c>
      <c r="E182" s="70" t="str">
        <f t="shared" si="31"/>
        <v/>
      </c>
      <c r="F182" s="70" t="str">
        <f t="shared" si="32"/>
        <v/>
      </c>
      <c r="G182" s="201" t="str">
        <f t="shared" si="32"/>
        <v/>
      </c>
      <c r="H182" s="71" t="str">
        <f t="shared" si="32"/>
        <v/>
      </c>
      <c r="I182" s="71" t="str">
        <f t="shared" si="32"/>
        <v/>
      </c>
      <c r="J182" s="70" t="str">
        <f t="shared" si="33"/>
        <v/>
      </c>
      <c r="K182" s="70" t="str">
        <f t="shared" si="34"/>
        <v/>
      </c>
      <c r="L182" s="70" t="str">
        <f t="shared" si="34"/>
        <v/>
      </c>
      <c r="M182" s="70" t="str">
        <f t="shared" si="34"/>
        <v/>
      </c>
    </row>
    <row r="183" spans="1:121" s="17" customFormat="1" hidden="1" x14ac:dyDescent="0.2">
      <c r="A183" s="69" t="str">
        <f t="shared" si="28"/>
        <v/>
      </c>
      <c r="B183" s="69" t="str">
        <f t="shared" si="29"/>
        <v/>
      </c>
      <c r="C183" s="69" t="str">
        <f t="shared" si="29"/>
        <v/>
      </c>
      <c r="D183" s="69" t="str">
        <f t="shared" si="30"/>
        <v/>
      </c>
      <c r="E183" s="70" t="str">
        <f t="shared" si="31"/>
        <v/>
      </c>
      <c r="F183" s="70" t="str">
        <f t="shared" si="32"/>
        <v/>
      </c>
      <c r="G183" s="201" t="str">
        <f t="shared" si="32"/>
        <v/>
      </c>
      <c r="H183" s="71" t="str">
        <f t="shared" si="32"/>
        <v/>
      </c>
      <c r="I183" s="71" t="str">
        <f t="shared" si="32"/>
        <v/>
      </c>
      <c r="J183" s="70" t="str">
        <f t="shared" si="33"/>
        <v/>
      </c>
      <c r="K183" s="70" t="str">
        <f t="shared" si="34"/>
        <v/>
      </c>
      <c r="L183" s="70" t="str">
        <f t="shared" si="34"/>
        <v/>
      </c>
      <c r="M183" s="70" t="str">
        <f t="shared" si="34"/>
        <v/>
      </c>
    </row>
    <row r="184" spans="1:121" s="17" customFormat="1" hidden="1" x14ac:dyDescent="0.2">
      <c r="A184" s="69" t="str">
        <f t="shared" si="28"/>
        <v/>
      </c>
      <c r="B184" s="69" t="str">
        <f t="shared" si="29"/>
        <v/>
      </c>
      <c r="C184" s="69" t="str">
        <f t="shared" si="29"/>
        <v/>
      </c>
      <c r="D184" s="69" t="str">
        <f t="shared" si="30"/>
        <v/>
      </c>
      <c r="E184" s="70" t="str">
        <f t="shared" si="31"/>
        <v/>
      </c>
      <c r="F184" s="70" t="str">
        <f t="shared" si="32"/>
        <v/>
      </c>
      <c r="G184" s="201" t="str">
        <f t="shared" si="32"/>
        <v/>
      </c>
      <c r="H184" s="71" t="str">
        <f t="shared" si="32"/>
        <v/>
      </c>
      <c r="I184" s="71" t="str">
        <f t="shared" si="32"/>
        <v/>
      </c>
      <c r="J184" s="70" t="str">
        <f t="shared" si="33"/>
        <v/>
      </c>
      <c r="K184" s="70" t="str">
        <f t="shared" si="34"/>
        <v/>
      </c>
      <c r="L184" s="70" t="str">
        <f t="shared" si="34"/>
        <v/>
      </c>
      <c r="M184" s="70" t="str">
        <f t="shared" si="34"/>
        <v/>
      </c>
    </row>
    <row r="185" spans="1:121" s="17" customFormat="1" hidden="1" x14ac:dyDescent="0.2">
      <c r="A185" s="69" t="str">
        <f t="shared" si="28"/>
        <v/>
      </c>
      <c r="B185" s="69" t="str">
        <f t="shared" si="29"/>
        <v/>
      </c>
      <c r="C185" s="69" t="str">
        <f t="shared" si="29"/>
        <v/>
      </c>
      <c r="D185" s="69" t="str">
        <f t="shared" si="30"/>
        <v/>
      </c>
      <c r="E185" s="70" t="str">
        <f t="shared" si="31"/>
        <v/>
      </c>
      <c r="F185" s="70" t="str">
        <f t="shared" si="32"/>
        <v/>
      </c>
      <c r="G185" s="201" t="str">
        <f t="shared" si="32"/>
        <v/>
      </c>
      <c r="H185" s="71" t="str">
        <f t="shared" si="32"/>
        <v/>
      </c>
      <c r="I185" s="71" t="str">
        <f t="shared" si="32"/>
        <v/>
      </c>
      <c r="J185" s="70" t="str">
        <f t="shared" si="33"/>
        <v/>
      </c>
      <c r="K185" s="70" t="str">
        <f t="shared" si="34"/>
        <v/>
      </c>
      <c r="L185" s="70" t="str">
        <f t="shared" si="34"/>
        <v/>
      </c>
      <c r="M185" s="70" t="str">
        <f t="shared" si="34"/>
        <v/>
      </c>
      <c r="DA185" s="1"/>
      <c r="DB185" s="1"/>
      <c r="DC185" s="1"/>
      <c r="DD185" s="1"/>
      <c r="DE185" s="1"/>
      <c r="DF185" s="1"/>
      <c r="DG185" s="1"/>
      <c r="DH185" s="1"/>
      <c r="DI185" s="1"/>
      <c r="DJ185" s="1"/>
      <c r="DK185" s="1"/>
      <c r="DL185" s="1"/>
      <c r="DM185" s="1"/>
      <c r="DN185" s="1"/>
      <c r="DO185" s="1"/>
      <c r="DP185" s="1"/>
      <c r="DQ185" s="1"/>
    </row>
    <row r="186" spans="1:121" s="17" customFormat="1" hidden="1" x14ac:dyDescent="0.2">
      <c r="A186" s="69" t="str">
        <f t="shared" si="28"/>
        <v/>
      </c>
      <c r="B186" s="69" t="str">
        <f t="shared" si="29"/>
        <v/>
      </c>
      <c r="C186" s="69" t="str">
        <f t="shared" si="29"/>
        <v/>
      </c>
      <c r="D186" s="69" t="str">
        <f t="shared" si="30"/>
        <v/>
      </c>
      <c r="E186" s="70" t="str">
        <f t="shared" si="31"/>
        <v/>
      </c>
      <c r="F186" s="70" t="str">
        <f t="shared" si="32"/>
        <v/>
      </c>
      <c r="G186" s="201" t="str">
        <f t="shared" si="32"/>
        <v/>
      </c>
      <c r="H186" s="71" t="str">
        <f t="shared" si="32"/>
        <v/>
      </c>
      <c r="I186" s="71" t="str">
        <f t="shared" si="32"/>
        <v/>
      </c>
      <c r="J186" s="70" t="str">
        <f t="shared" si="33"/>
        <v/>
      </c>
      <c r="K186" s="70" t="str">
        <f t="shared" si="34"/>
        <v/>
      </c>
      <c r="L186" s="70" t="str">
        <f t="shared" si="34"/>
        <v/>
      </c>
      <c r="M186" s="70" t="str">
        <f t="shared" si="34"/>
        <v/>
      </c>
      <c r="DA186" s="1"/>
      <c r="DB186" s="1"/>
      <c r="DC186" s="1"/>
      <c r="DD186" s="1"/>
      <c r="DE186" s="1"/>
      <c r="DF186" s="1"/>
      <c r="DG186" s="1"/>
      <c r="DH186" s="1"/>
      <c r="DI186" s="1"/>
      <c r="DJ186" s="1"/>
      <c r="DK186" s="1"/>
      <c r="DL186" s="1"/>
      <c r="DM186" s="1"/>
      <c r="DN186" s="1"/>
      <c r="DO186" s="1"/>
      <c r="DP186" s="1"/>
      <c r="DQ186" s="1"/>
    </row>
    <row r="187" spans="1:121" s="17" customFormat="1" hidden="1" x14ac:dyDescent="0.2">
      <c r="A187" s="69" t="str">
        <f t="shared" si="28"/>
        <v/>
      </c>
      <c r="B187" s="69" t="str">
        <f t="shared" si="29"/>
        <v/>
      </c>
      <c r="C187" s="69" t="str">
        <f t="shared" si="29"/>
        <v/>
      </c>
      <c r="D187" s="69" t="str">
        <f t="shared" si="30"/>
        <v/>
      </c>
      <c r="E187" s="70" t="str">
        <f t="shared" si="31"/>
        <v/>
      </c>
      <c r="F187" s="70" t="str">
        <f t="shared" si="32"/>
        <v/>
      </c>
      <c r="G187" s="201" t="str">
        <f t="shared" si="32"/>
        <v/>
      </c>
      <c r="H187" s="71" t="str">
        <f t="shared" si="32"/>
        <v/>
      </c>
      <c r="I187" s="71" t="str">
        <f t="shared" si="32"/>
        <v/>
      </c>
      <c r="J187" s="70" t="str">
        <f t="shared" si="33"/>
        <v/>
      </c>
      <c r="K187" s="70" t="str">
        <f t="shared" si="34"/>
        <v/>
      </c>
      <c r="L187" s="70" t="str">
        <f t="shared" si="34"/>
        <v/>
      </c>
      <c r="M187" s="70" t="str">
        <f t="shared" si="34"/>
        <v/>
      </c>
      <c r="DA187" s="1"/>
      <c r="DB187" s="1"/>
      <c r="DC187" s="1"/>
      <c r="DD187" s="1"/>
      <c r="DE187" s="1"/>
      <c r="DF187" s="1"/>
      <c r="DG187" s="1"/>
      <c r="DH187" s="1"/>
      <c r="DI187" s="1"/>
      <c r="DJ187" s="1"/>
      <c r="DK187" s="1"/>
      <c r="DL187" s="1"/>
      <c r="DM187" s="1"/>
      <c r="DN187" s="1"/>
      <c r="DO187" s="1"/>
      <c r="DP187" s="1"/>
      <c r="DQ187" s="1"/>
    </row>
    <row r="188" spans="1:121" s="17" customFormat="1" hidden="1" x14ac:dyDescent="0.2">
      <c r="A188" s="69" t="str">
        <f t="shared" si="28"/>
        <v/>
      </c>
      <c r="B188" s="69" t="str">
        <f t="shared" si="29"/>
        <v/>
      </c>
      <c r="C188" s="69" t="str">
        <f t="shared" si="29"/>
        <v/>
      </c>
      <c r="D188" s="69" t="str">
        <f t="shared" si="30"/>
        <v/>
      </c>
      <c r="E188" s="70" t="str">
        <f t="shared" si="31"/>
        <v/>
      </c>
      <c r="F188" s="70" t="str">
        <f t="shared" si="32"/>
        <v/>
      </c>
      <c r="G188" s="201" t="str">
        <f t="shared" si="32"/>
        <v/>
      </c>
      <c r="H188" s="71" t="str">
        <f t="shared" si="32"/>
        <v/>
      </c>
      <c r="I188" s="71" t="str">
        <f t="shared" si="32"/>
        <v/>
      </c>
      <c r="J188" s="70" t="str">
        <f t="shared" si="33"/>
        <v/>
      </c>
      <c r="K188" s="70" t="str">
        <f t="shared" si="34"/>
        <v/>
      </c>
      <c r="L188" s="70" t="str">
        <f t="shared" si="34"/>
        <v/>
      </c>
      <c r="M188" s="70" t="str">
        <f t="shared" si="34"/>
        <v/>
      </c>
      <c r="DA188" s="1"/>
      <c r="DB188" s="1"/>
      <c r="DC188" s="1"/>
      <c r="DD188" s="1"/>
      <c r="DE188" s="1"/>
      <c r="DF188" s="1"/>
      <c r="DG188" s="1"/>
      <c r="DH188" s="1"/>
      <c r="DI188" s="1"/>
      <c r="DJ188" s="1"/>
      <c r="DK188" s="1"/>
      <c r="DL188" s="1"/>
      <c r="DM188" s="1"/>
      <c r="DN188" s="1"/>
      <c r="DO188" s="1"/>
      <c r="DP188" s="1"/>
      <c r="DQ188" s="1"/>
    </row>
    <row r="189" spans="1:121" s="17" customFormat="1" hidden="1" x14ac:dyDescent="0.2">
      <c r="A189" s="69" t="str">
        <f t="shared" si="28"/>
        <v/>
      </c>
      <c r="B189" s="69" t="str">
        <f t="shared" si="29"/>
        <v/>
      </c>
      <c r="C189" s="69" t="str">
        <f t="shared" si="29"/>
        <v/>
      </c>
      <c r="D189" s="69" t="str">
        <f t="shared" si="30"/>
        <v/>
      </c>
      <c r="E189" s="70" t="str">
        <f t="shared" si="31"/>
        <v/>
      </c>
      <c r="F189" s="70" t="str">
        <f t="shared" si="32"/>
        <v/>
      </c>
      <c r="G189" s="201" t="str">
        <f t="shared" si="32"/>
        <v/>
      </c>
      <c r="H189" s="71" t="str">
        <f t="shared" si="32"/>
        <v/>
      </c>
      <c r="I189" s="71" t="str">
        <f t="shared" si="32"/>
        <v/>
      </c>
      <c r="J189" s="70" t="str">
        <f t="shared" si="33"/>
        <v/>
      </c>
      <c r="K189" s="70" t="str">
        <f t="shared" si="34"/>
        <v/>
      </c>
      <c r="L189" s="70" t="str">
        <f t="shared" si="34"/>
        <v/>
      </c>
      <c r="M189" s="70" t="str">
        <f t="shared" si="34"/>
        <v/>
      </c>
      <c r="DA189" s="1"/>
      <c r="DB189" s="1"/>
      <c r="DC189" s="1"/>
      <c r="DD189" s="1"/>
      <c r="DE189" s="1"/>
      <c r="DF189" s="1"/>
      <c r="DG189" s="1"/>
      <c r="DH189" s="1"/>
      <c r="DI189" s="1"/>
      <c r="DJ189" s="1"/>
      <c r="DK189" s="1"/>
      <c r="DL189" s="1"/>
      <c r="DM189" s="1"/>
      <c r="DN189" s="1"/>
      <c r="DO189" s="1"/>
      <c r="DP189" s="1"/>
      <c r="DQ189" s="1"/>
    </row>
    <row r="190" spans="1:121" ht="70.5" hidden="1" customHeight="1" x14ac:dyDescent="0.2">
      <c r="A190" s="17"/>
      <c r="B190" s="17"/>
      <c r="C190" s="17"/>
      <c r="D190" s="17"/>
      <c r="E190" s="17"/>
      <c r="F190" s="17"/>
      <c r="S190" s="25"/>
      <c r="T190" s="25"/>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row>
    <row r="191" spans="1:121" ht="144.75" hidden="1" thickBot="1" x14ac:dyDescent="0.4">
      <c r="A191" s="117" t="s">
        <v>203</v>
      </c>
      <c r="B191" s="118" t="s">
        <v>222</v>
      </c>
      <c r="C191" s="118" t="s">
        <v>223</v>
      </c>
      <c r="D191" s="119" t="s">
        <v>224</v>
      </c>
      <c r="E191" s="119" t="s">
        <v>206</v>
      </c>
      <c r="F191" s="120" t="s">
        <v>225</v>
      </c>
      <c r="G191" s="120" t="s">
        <v>226</v>
      </c>
      <c r="H191" s="120" t="s">
        <v>227</v>
      </c>
      <c r="I191" s="120" t="s">
        <v>228</v>
      </c>
      <c r="J191" s="120" t="s">
        <v>229</v>
      </c>
      <c r="K191" s="120" t="s">
        <v>230</v>
      </c>
      <c r="L191" s="120" t="s">
        <v>231</v>
      </c>
      <c r="M191" s="115" t="s">
        <v>219</v>
      </c>
      <c r="N191" s="115" t="s">
        <v>232</v>
      </c>
      <c r="O191" s="115" t="s">
        <v>233</v>
      </c>
      <c r="P191" s="115" t="s">
        <v>207</v>
      </c>
      <c r="Q191" s="116" t="s">
        <v>220</v>
      </c>
      <c r="S191" s="116" t="s">
        <v>385</v>
      </c>
      <c r="AN191" s="4"/>
    </row>
    <row r="192" spans="1:121" hidden="1" x14ac:dyDescent="0.2">
      <c r="A192" s="72" t="str">
        <f>IF(DateOfRequest="", "", DateOfRequest)</f>
        <v/>
      </c>
      <c r="B192" s="109" t="str">
        <f>IF(DealerName=TextSelectCompanyName, "", DealerShortName)</f>
        <v/>
      </c>
      <c r="C192" s="127" t="str">
        <f>IF(DealerName=TextSelectCompanyName, "",
IF(NCRTypeOfAction = "Move ",
IF(AND(StatusAddingASite=TRUE,  OtherDealerName&lt;&gt;TextSelectOtherDealerName), NCRTypeOfAction &amp; "(from " &amp; OtherDealerShortName &amp; " / MCN " &amp; OutputOtherDealerNumber &amp; ")",
IF(AND(StatusAddingASite=FALSE,OtherDealerName&lt;&gt;TextSelectOtherDealerName), NCRTypeOfAction &amp; "(to " &amp; OtherDealerShortName &amp; " / MCN " &amp; OutputOtherDealerNumber &amp; ")" ) ),
NCRTypeOfAction) )</f>
        <v/>
      </c>
      <c r="D192" s="109" t="str">
        <f xml:space="preserve">
IF(NCRTypeOfAction &lt;&gt; "Move ", IF(DealerName=TextSelectCompanyName, "", LOOKUP(DealerName, ListCompanyNames, ListMCIDs) ),
  IF(AND(StatusAddingASite=TRUE,  OtherDealerName&lt;&gt;TextSelectOtherDealerName), "Old: " &amp; OutputOtherDealerMCID &amp; " → " &amp; "New: " &amp; OutputFromDealerMCID,
  IF(AND(StatusAddingASite=FALSE,OtherDealerName&lt;&gt;TextSelectOtherDealerName), "Old: " &amp; OutputFromDealerMCID &amp; " → " &amp; "New: " &amp; OutputOtherDealerMCID, "" ) )
)</f>
        <v/>
      </c>
      <c r="E192" s="109" t="str">
        <f t="shared" ref="E192:E202" si="35">IF(ColNCRSystemItems="", "",
IF(ColNCRSystemItems="RBO", "Annually", "Quarterly"))</f>
        <v/>
      </c>
      <c r="F192" s="109" t="str">
        <f t="shared" ref="F192:F202" si="36">IF( ColNCRSystemItems="", "",
IF(ColNCRSystemItems = "RBO", IF(CustomerRBOIDNumber="", "Not Known", CustomerRBOIDNumber),
OutputNCRSiteIDNumber) )</f>
        <v/>
      </c>
      <c r="G192" s="127" t="str">
        <f ca="1">IF(CustomerNameClean="", "",
LEFT(CustomerNameClean, MIN(LEN(CustomerNameClean), 28)))</f>
        <v xml:space="preserve"> </v>
      </c>
      <c r="H192" s="72" t="str">
        <f>CustomerAddress &amp; IF(CustomerAddressCont&lt;&gt;"", " / " &amp; CustomerAddressCont, "")</f>
        <v/>
      </c>
      <c r="I192" s="72" t="str">
        <f>IF(CustomerCityStateZip="", "",
StoreCityIsolated
)</f>
        <v/>
      </c>
      <c r="J192" s="72" t="str">
        <f>IF(CustomerCityStateZip="", "",
StoreStateIsolated
)</f>
        <v/>
      </c>
      <c r="K192" s="72" t="str">
        <f>IF(CustomerCityStateZip="", "",
StoreZipIsolated
)</f>
        <v/>
      </c>
      <c r="L192" s="108" t="str">
        <f>IF(CustomerCityStateZip="", "",
StoreNumberFinal
)</f>
        <v/>
      </c>
      <c r="M192" s="275" t="str">
        <f>IF($A192 = "", "", "Not Known: " &amp; $S192 &amp; " S/W")</f>
        <v/>
      </c>
      <c r="N192" s="72" t="str">
        <f>IF($A174="ACS", "G370-2600-0000",
IF($A174="Self-Checkout Interface", "Incl. w/G370-2756-0000",
IF($A174="NCR AMS", "9636-4001-0001",
IF($A174="NCR ABO", "G370-3623-0000",
IF($A174="NCR SSCO Software", "G370-2591-0000",
IF($A174="RBO", "All RBO G330-0129-0000 Thru G330-0141-0000",
""))))))</f>
        <v/>
      </c>
      <c r="O192" s="110" t="str">
        <f t="shared" ref="O192:O202" si="37" xml:space="preserve">
IF($N192 = "", "",
IF(OR(NCRTypeOfAction="Move ", NCRTypeOfAction="Add "), TEXT(DateOfChange, "dd-mmm-yy"),
IF(OR(NCRTypeOfAction="Cancel ", NCRTypeOfAction="Delete "), NCRTypeOfAction &amp; " " &amp; TEXT(DateOfChange, "dd-mmm-yy"),
"No Date Change" )))</f>
        <v/>
      </c>
      <c r="P192" s="110" t="str">
        <f t="shared" ref="P192:P202" si="38" xml:space="preserve">
IF($N192 = "", "",
IF(OR(NCRTypeOfAction="Move", NCRTypeOfAction="Add"), "Std: M-F 8-5",
IF(OR(NCRTypeOfAction="Cancel", NCRTypeOfAction="Delete"), "[None - Cancel]",
"[No Change]" )))</f>
        <v/>
      </c>
      <c r="Q192" s="110" t="str">
        <f xml:space="preserve">
IF($A192="", "",
IF(OR($C192="Cancel", $C192="Delete"), "["&amp;$C192&amp;"]",
IF(OR(LEFT(NCRTypeOfAction, 4) ="Move", NCRTypeOfAction="AddressChange", NCRTypeOfAction="EquipmentChange"), "[" &amp; "As Current" &amp; "]",
IF(NCRTypeOfAction="Add",
  IF($A174="ACS", "$351",
  IF($A174="Self-Checkout Interface", "Standard",
  IF($A174="NCR AMS", "Standard",
  IF($A174="NCR ABO", "$468",
  IF($A174="NCR SSCO Software", "$188 per lane",
  IF($A174="RBO", "Standard",
  ""))))))
) ) ) )</f>
        <v/>
      </c>
      <c r="S192" s="110" t="str">
        <f>IF($A174="ACS", "ACS/ACS-IR",
IF($A174="Self-Checkout Interface", "ACS SSCO Transaction Broker",
IF($A174="NCR AMS", "AMS for ACS",
IF($A174="NCR ABO", "ABO for ACS",
IF($A174="NCR SSCO Software", "SSCO Core App",
IF($A174="RBO", "RBO",
""))))))</f>
        <v/>
      </c>
    </row>
    <row r="193" spans="1:19" hidden="1" x14ac:dyDescent="0.2">
      <c r="A193" s="72" t="str">
        <f t="shared" ref="A193:D202" si="39">IF(ColNCRSystemItems="", "", A$192)</f>
        <v/>
      </c>
      <c r="B193" s="109" t="str">
        <f t="shared" si="39"/>
        <v/>
      </c>
      <c r="C193" s="127" t="str">
        <f t="shared" si="39"/>
        <v/>
      </c>
      <c r="D193" s="109" t="str">
        <f t="shared" si="39"/>
        <v/>
      </c>
      <c r="E193" s="109" t="str">
        <f t="shared" si="35"/>
        <v/>
      </c>
      <c r="F193" s="109" t="str">
        <f t="shared" si="36"/>
        <v/>
      </c>
      <c r="G193" s="127" t="str">
        <f t="shared" ref="G193:I202" si="40">IF(ColNCRSystemItems="", "", G$192)</f>
        <v/>
      </c>
      <c r="H193" s="72" t="str">
        <f t="shared" si="40"/>
        <v/>
      </c>
      <c r="I193" s="72" t="str">
        <f t="shared" si="40"/>
        <v/>
      </c>
      <c r="J193" s="111" t="str">
        <f t="shared" ref="J193:L202" si="41">IF(OR(ColNCRSystemItems="", J$192=""), "", J$192)</f>
        <v/>
      </c>
      <c r="K193" s="111" t="str">
        <f t="shared" si="41"/>
        <v/>
      </c>
      <c r="L193" s="111" t="str">
        <f t="shared" si="41"/>
        <v/>
      </c>
      <c r="M193" s="275" t="str">
        <f t="shared" ref="M193:M202" si="42">IF($A193 = "", "", "Not Known: " &amp; $S193 &amp; " S/W")</f>
        <v/>
      </c>
      <c r="N193" s="72" t="str">
        <f t="shared" ref="N193:N202" si="43">IF($A175="ACS", "G370-2600-0000",
IF($A175="Self-Checkout Interface", "Incl. w/G370-2756-0000",
IF($A175="NCR AMS", "9636-4001-0001",
IF($A175="NCR ABO", "G370-3623-0000",
IF($A175="NCR SSCO Software", "G370-2590-0000",
IF($A175="RBO", "All RBO G330-0129-0000 Thru G330-0141-0000",
""))))))</f>
        <v/>
      </c>
      <c r="O193" s="110" t="str">
        <f t="shared" si="37"/>
        <v/>
      </c>
      <c r="P193" s="110" t="str">
        <f t="shared" si="38"/>
        <v/>
      </c>
      <c r="Q193" s="110" t="str">
        <f t="shared" ref="Q193:Q202" si="44" xml:space="preserve">
IF($A193="", "",
IF(OR($C193="Cancel", $C193="Delete"), "["&amp;$C193&amp;"]",
IF(OR(LEFT(NCRTypeOfAction, 4) ="Move", NCRTypeOfAction="AddressChange", NCRTypeOfAction="EquipmentChange"), "[" &amp; "As Current" &amp; "]",
IF(NCRTypeOfAction="Add",
  IF($A175="ACS", "$351",
  IF($A175="Self-Checkout Interface", "Standard",
  IF($A175="NCR AMS", "Standard",
  IF($A175="NCR ABO", "$468",
  IF($A175="NCR SSCO Software", "Standard",
  IF($A175="RBO", "Standard",
  ""))))))
) ) ) )</f>
        <v/>
      </c>
      <c r="S193" s="110" t="str">
        <f t="shared" ref="S193:S202" si="45">IF($A175="ACS", "ACS/ACS-IR",
IF($A175="Self-Checkout Interface", "ACS SSCO Transaction Broker",
IF($A175="NCR AMS", "AMS for ACS",
IF($A175="NCR ABO", "ABO for ACS",
IF($A175="NCR SSCO Software", "SSCO Core App",
IF($A175="RBO", "RBO",
""))))))</f>
        <v/>
      </c>
    </row>
    <row r="194" spans="1:19" hidden="1" x14ac:dyDescent="0.2">
      <c r="A194" s="72" t="str">
        <f t="shared" si="39"/>
        <v/>
      </c>
      <c r="B194" s="109" t="str">
        <f t="shared" si="39"/>
        <v/>
      </c>
      <c r="C194" s="127" t="str">
        <f t="shared" si="39"/>
        <v/>
      </c>
      <c r="D194" s="109" t="str">
        <f t="shared" si="39"/>
        <v/>
      </c>
      <c r="E194" s="109" t="str">
        <f t="shared" si="35"/>
        <v/>
      </c>
      <c r="F194" s="109" t="str">
        <f t="shared" si="36"/>
        <v/>
      </c>
      <c r="G194" s="127" t="str">
        <f t="shared" si="40"/>
        <v/>
      </c>
      <c r="H194" s="72" t="str">
        <f t="shared" si="40"/>
        <v/>
      </c>
      <c r="I194" s="72" t="str">
        <f t="shared" si="40"/>
        <v/>
      </c>
      <c r="J194" s="111" t="str">
        <f t="shared" si="41"/>
        <v/>
      </c>
      <c r="K194" s="111" t="str">
        <f t="shared" si="41"/>
        <v/>
      </c>
      <c r="L194" s="111" t="str">
        <f t="shared" si="41"/>
        <v/>
      </c>
      <c r="M194" s="275" t="str">
        <f t="shared" si="42"/>
        <v/>
      </c>
      <c r="N194" s="72" t="str">
        <f t="shared" si="43"/>
        <v/>
      </c>
      <c r="O194" s="110" t="str">
        <f t="shared" si="37"/>
        <v/>
      </c>
      <c r="P194" s="110" t="str">
        <f t="shared" si="38"/>
        <v/>
      </c>
      <c r="Q194" s="110" t="str">
        <f t="shared" si="44"/>
        <v/>
      </c>
      <c r="S194" s="110" t="str">
        <f t="shared" si="45"/>
        <v/>
      </c>
    </row>
    <row r="195" spans="1:19" hidden="1" x14ac:dyDescent="0.2">
      <c r="A195" s="72" t="str">
        <f t="shared" si="39"/>
        <v/>
      </c>
      <c r="B195" s="109" t="str">
        <f t="shared" si="39"/>
        <v/>
      </c>
      <c r="C195" s="127" t="str">
        <f t="shared" si="39"/>
        <v/>
      </c>
      <c r="D195" s="109" t="str">
        <f t="shared" si="39"/>
        <v/>
      </c>
      <c r="E195" s="109" t="str">
        <f t="shared" si="35"/>
        <v/>
      </c>
      <c r="F195" s="109" t="str">
        <f t="shared" si="36"/>
        <v/>
      </c>
      <c r="G195" s="127" t="str">
        <f t="shared" si="40"/>
        <v/>
      </c>
      <c r="H195" s="72" t="str">
        <f t="shared" si="40"/>
        <v/>
      </c>
      <c r="I195" s="72" t="str">
        <f t="shared" si="40"/>
        <v/>
      </c>
      <c r="J195" s="111" t="str">
        <f t="shared" si="41"/>
        <v/>
      </c>
      <c r="K195" s="111" t="str">
        <f t="shared" si="41"/>
        <v/>
      </c>
      <c r="L195" s="111" t="str">
        <f t="shared" si="41"/>
        <v/>
      </c>
      <c r="M195" s="275" t="str">
        <f t="shared" si="42"/>
        <v/>
      </c>
      <c r="N195" s="72" t="str">
        <f t="shared" si="43"/>
        <v/>
      </c>
      <c r="O195" s="110" t="str">
        <f t="shared" si="37"/>
        <v/>
      </c>
      <c r="P195" s="110" t="str">
        <f t="shared" si="38"/>
        <v/>
      </c>
      <c r="Q195" s="110" t="str">
        <f t="shared" si="44"/>
        <v/>
      </c>
      <c r="S195" s="110" t="str">
        <f t="shared" si="45"/>
        <v/>
      </c>
    </row>
    <row r="196" spans="1:19" hidden="1" x14ac:dyDescent="0.2">
      <c r="A196" s="72" t="str">
        <f t="shared" si="39"/>
        <v/>
      </c>
      <c r="B196" s="109" t="str">
        <f t="shared" si="39"/>
        <v/>
      </c>
      <c r="C196" s="109" t="str">
        <f t="shared" si="39"/>
        <v/>
      </c>
      <c r="D196" s="109" t="str">
        <f t="shared" si="39"/>
        <v/>
      </c>
      <c r="E196" s="109" t="str">
        <f t="shared" si="35"/>
        <v/>
      </c>
      <c r="F196" s="109" t="str">
        <f t="shared" si="36"/>
        <v/>
      </c>
      <c r="G196" s="127" t="str">
        <f t="shared" si="40"/>
        <v/>
      </c>
      <c r="H196" s="72" t="str">
        <f t="shared" si="40"/>
        <v/>
      </c>
      <c r="I196" s="72" t="str">
        <f t="shared" si="40"/>
        <v/>
      </c>
      <c r="J196" s="111" t="str">
        <f t="shared" si="41"/>
        <v/>
      </c>
      <c r="K196" s="111" t="str">
        <f t="shared" si="41"/>
        <v/>
      </c>
      <c r="L196" s="111" t="str">
        <f t="shared" si="41"/>
        <v/>
      </c>
      <c r="M196" s="275" t="str">
        <f t="shared" si="42"/>
        <v/>
      </c>
      <c r="N196" s="72" t="str">
        <f t="shared" si="43"/>
        <v/>
      </c>
      <c r="O196" s="110" t="str">
        <f t="shared" si="37"/>
        <v/>
      </c>
      <c r="P196" s="110" t="str">
        <f t="shared" si="38"/>
        <v/>
      </c>
      <c r="Q196" s="110" t="str">
        <f t="shared" si="44"/>
        <v/>
      </c>
      <c r="S196" s="110" t="str">
        <f t="shared" si="45"/>
        <v/>
      </c>
    </row>
    <row r="197" spans="1:19" hidden="1" x14ac:dyDescent="0.2">
      <c r="A197" s="72" t="str">
        <f t="shared" si="39"/>
        <v/>
      </c>
      <c r="B197" s="109" t="str">
        <f t="shared" si="39"/>
        <v/>
      </c>
      <c r="C197" s="109" t="str">
        <f t="shared" si="39"/>
        <v/>
      </c>
      <c r="D197" s="109" t="str">
        <f t="shared" si="39"/>
        <v/>
      </c>
      <c r="E197" s="109" t="str">
        <f t="shared" si="35"/>
        <v/>
      </c>
      <c r="F197" s="109" t="str">
        <f t="shared" si="36"/>
        <v/>
      </c>
      <c r="G197" s="127" t="str">
        <f t="shared" si="40"/>
        <v/>
      </c>
      <c r="H197" s="72" t="str">
        <f t="shared" si="40"/>
        <v/>
      </c>
      <c r="I197" s="72" t="str">
        <f t="shared" si="40"/>
        <v/>
      </c>
      <c r="J197" s="111" t="str">
        <f t="shared" si="41"/>
        <v/>
      </c>
      <c r="K197" s="111" t="str">
        <f t="shared" si="41"/>
        <v/>
      </c>
      <c r="L197" s="111" t="str">
        <f t="shared" si="41"/>
        <v/>
      </c>
      <c r="M197" s="275" t="str">
        <f t="shared" si="42"/>
        <v/>
      </c>
      <c r="N197" s="72" t="str">
        <f t="shared" si="43"/>
        <v/>
      </c>
      <c r="O197" s="110" t="str">
        <f t="shared" si="37"/>
        <v/>
      </c>
      <c r="P197" s="110" t="str">
        <f t="shared" si="38"/>
        <v/>
      </c>
      <c r="Q197" s="110" t="str">
        <f t="shared" si="44"/>
        <v/>
      </c>
      <c r="S197" s="110" t="str">
        <f t="shared" si="45"/>
        <v/>
      </c>
    </row>
    <row r="198" spans="1:19" hidden="1" x14ac:dyDescent="0.2">
      <c r="A198" s="72" t="str">
        <f t="shared" si="39"/>
        <v/>
      </c>
      <c r="B198" s="109" t="str">
        <f t="shared" si="39"/>
        <v/>
      </c>
      <c r="C198" s="109" t="str">
        <f t="shared" si="39"/>
        <v/>
      </c>
      <c r="D198" s="109" t="str">
        <f t="shared" si="39"/>
        <v/>
      </c>
      <c r="E198" s="109" t="str">
        <f t="shared" si="35"/>
        <v/>
      </c>
      <c r="F198" s="109" t="str">
        <f t="shared" si="36"/>
        <v/>
      </c>
      <c r="G198" s="127" t="str">
        <f t="shared" si="40"/>
        <v/>
      </c>
      <c r="H198" s="72" t="str">
        <f t="shared" si="40"/>
        <v/>
      </c>
      <c r="I198" s="72" t="str">
        <f t="shared" si="40"/>
        <v/>
      </c>
      <c r="J198" s="111" t="str">
        <f t="shared" si="41"/>
        <v/>
      </c>
      <c r="K198" s="111" t="str">
        <f t="shared" si="41"/>
        <v/>
      </c>
      <c r="L198" s="111" t="str">
        <f t="shared" si="41"/>
        <v/>
      </c>
      <c r="M198" s="275" t="str">
        <f t="shared" si="42"/>
        <v/>
      </c>
      <c r="N198" s="72" t="str">
        <f t="shared" si="43"/>
        <v/>
      </c>
      <c r="O198" s="110" t="str">
        <f t="shared" si="37"/>
        <v/>
      </c>
      <c r="P198" s="110" t="str">
        <f t="shared" si="38"/>
        <v/>
      </c>
      <c r="Q198" s="110" t="str">
        <f t="shared" si="44"/>
        <v/>
      </c>
      <c r="S198" s="110" t="str">
        <f t="shared" si="45"/>
        <v/>
      </c>
    </row>
    <row r="199" spans="1:19" hidden="1" x14ac:dyDescent="0.2">
      <c r="A199" s="72" t="str">
        <f t="shared" si="39"/>
        <v/>
      </c>
      <c r="B199" s="109" t="str">
        <f t="shared" si="39"/>
        <v/>
      </c>
      <c r="C199" s="109" t="str">
        <f t="shared" si="39"/>
        <v/>
      </c>
      <c r="D199" s="109" t="str">
        <f t="shared" si="39"/>
        <v/>
      </c>
      <c r="E199" s="109" t="str">
        <f t="shared" si="35"/>
        <v/>
      </c>
      <c r="F199" s="109" t="str">
        <f t="shared" si="36"/>
        <v/>
      </c>
      <c r="G199" s="127" t="str">
        <f t="shared" si="40"/>
        <v/>
      </c>
      <c r="H199" s="72" t="str">
        <f t="shared" si="40"/>
        <v/>
      </c>
      <c r="I199" s="72" t="str">
        <f t="shared" si="40"/>
        <v/>
      </c>
      <c r="J199" s="111" t="str">
        <f t="shared" si="41"/>
        <v/>
      </c>
      <c r="K199" s="111" t="str">
        <f t="shared" si="41"/>
        <v/>
      </c>
      <c r="L199" s="111" t="str">
        <f t="shared" si="41"/>
        <v/>
      </c>
      <c r="M199" s="72" t="str">
        <f t="shared" si="42"/>
        <v/>
      </c>
      <c r="N199" s="72" t="str">
        <f t="shared" si="43"/>
        <v/>
      </c>
      <c r="O199" s="110" t="str">
        <f t="shared" si="37"/>
        <v/>
      </c>
      <c r="P199" s="110" t="str">
        <f t="shared" si="38"/>
        <v/>
      </c>
      <c r="Q199" s="110" t="str">
        <f t="shared" si="44"/>
        <v/>
      </c>
      <c r="S199" s="110" t="str">
        <f t="shared" si="45"/>
        <v/>
      </c>
    </row>
    <row r="200" spans="1:19" hidden="1" x14ac:dyDescent="0.2">
      <c r="A200" s="72" t="str">
        <f t="shared" si="39"/>
        <v/>
      </c>
      <c r="B200" s="109" t="str">
        <f t="shared" si="39"/>
        <v/>
      </c>
      <c r="C200" s="109" t="str">
        <f t="shared" si="39"/>
        <v/>
      </c>
      <c r="D200" s="109" t="str">
        <f t="shared" si="39"/>
        <v/>
      </c>
      <c r="E200" s="109" t="str">
        <f t="shared" si="35"/>
        <v/>
      </c>
      <c r="F200" s="109" t="str">
        <f t="shared" si="36"/>
        <v/>
      </c>
      <c r="G200" s="127" t="str">
        <f t="shared" si="40"/>
        <v/>
      </c>
      <c r="H200" s="72" t="str">
        <f t="shared" si="40"/>
        <v/>
      </c>
      <c r="I200" s="72" t="str">
        <f t="shared" si="40"/>
        <v/>
      </c>
      <c r="J200" s="111" t="str">
        <f t="shared" si="41"/>
        <v/>
      </c>
      <c r="K200" s="111" t="str">
        <f t="shared" si="41"/>
        <v/>
      </c>
      <c r="L200" s="111" t="str">
        <f t="shared" si="41"/>
        <v/>
      </c>
      <c r="M200" s="72" t="str">
        <f t="shared" si="42"/>
        <v/>
      </c>
      <c r="N200" s="72" t="str">
        <f t="shared" si="43"/>
        <v/>
      </c>
      <c r="O200" s="110" t="str">
        <f t="shared" si="37"/>
        <v/>
      </c>
      <c r="P200" s="110" t="str">
        <f t="shared" si="38"/>
        <v/>
      </c>
      <c r="Q200" s="110" t="str">
        <f t="shared" si="44"/>
        <v/>
      </c>
      <c r="S200" s="110" t="str">
        <f t="shared" si="45"/>
        <v/>
      </c>
    </row>
    <row r="201" spans="1:19" hidden="1" x14ac:dyDescent="0.2">
      <c r="A201" s="72" t="str">
        <f t="shared" si="39"/>
        <v/>
      </c>
      <c r="B201" s="109" t="str">
        <f t="shared" si="39"/>
        <v/>
      </c>
      <c r="C201" s="109" t="str">
        <f t="shared" si="39"/>
        <v/>
      </c>
      <c r="D201" s="109" t="str">
        <f t="shared" si="39"/>
        <v/>
      </c>
      <c r="E201" s="109" t="str">
        <f t="shared" si="35"/>
        <v/>
      </c>
      <c r="F201" s="109" t="str">
        <f t="shared" si="36"/>
        <v/>
      </c>
      <c r="G201" s="127" t="str">
        <f t="shared" si="40"/>
        <v/>
      </c>
      <c r="H201" s="72" t="str">
        <f t="shared" si="40"/>
        <v/>
      </c>
      <c r="I201" s="72" t="str">
        <f t="shared" si="40"/>
        <v/>
      </c>
      <c r="J201" s="111" t="str">
        <f t="shared" si="41"/>
        <v/>
      </c>
      <c r="K201" s="111" t="str">
        <f t="shared" si="41"/>
        <v/>
      </c>
      <c r="L201" s="111" t="str">
        <f t="shared" si="41"/>
        <v/>
      </c>
      <c r="M201" s="72" t="str">
        <f t="shared" si="42"/>
        <v/>
      </c>
      <c r="N201" s="72" t="str">
        <f t="shared" si="43"/>
        <v/>
      </c>
      <c r="O201" s="110" t="str">
        <f t="shared" si="37"/>
        <v/>
      </c>
      <c r="P201" s="110" t="str">
        <f t="shared" si="38"/>
        <v/>
      </c>
      <c r="Q201" s="110" t="str">
        <f t="shared" si="44"/>
        <v/>
      </c>
      <c r="S201" s="110" t="str">
        <f t="shared" si="45"/>
        <v/>
      </c>
    </row>
    <row r="202" spans="1:19" hidden="1" x14ac:dyDescent="0.2">
      <c r="A202" s="72" t="str">
        <f t="shared" si="39"/>
        <v/>
      </c>
      <c r="B202" s="109" t="str">
        <f t="shared" si="39"/>
        <v/>
      </c>
      <c r="C202" s="109" t="str">
        <f t="shared" si="39"/>
        <v/>
      </c>
      <c r="D202" s="109" t="str">
        <f t="shared" si="39"/>
        <v/>
      </c>
      <c r="E202" s="109" t="str">
        <f t="shared" si="35"/>
        <v/>
      </c>
      <c r="F202" s="109" t="str">
        <f t="shared" si="36"/>
        <v/>
      </c>
      <c r="G202" s="127" t="str">
        <f t="shared" si="40"/>
        <v/>
      </c>
      <c r="H202" s="72" t="str">
        <f t="shared" si="40"/>
        <v/>
      </c>
      <c r="I202" s="72" t="str">
        <f t="shared" si="40"/>
        <v/>
      </c>
      <c r="J202" s="111" t="str">
        <f t="shared" si="41"/>
        <v/>
      </c>
      <c r="K202" s="111" t="str">
        <f t="shared" si="41"/>
        <v/>
      </c>
      <c r="L202" s="111" t="str">
        <f t="shared" si="41"/>
        <v/>
      </c>
      <c r="M202" s="72" t="str">
        <f t="shared" si="42"/>
        <v/>
      </c>
      <c r="N202" s="72" t="str">
        <f t="shared" si="43"/>
        <v/>
      </c>
      <c r="O202" s="110" t="str">
        <f t="shared" si="37"/>
        <v/>
      </c>
      <c r="P202" s="110" t="str">
        <f t="shared" si="38"/>
        <v/>
      </c>
      <c r="Q202" s="110" t="str">
        <f t="shared" si="44"/>
        <v/>
      </c>
      <c r="S202" s="110" t="str">
        <f t="shared" si="45"/>
        <v/>
      </c>
    </row>
    <row r="203" spans="1:19" hidden="1" x14ac:dyDescent="0.2"/>
    <row r="204" spans="1:19" hidden="1" x14ac:dyDescent="0.2"/>
    <row r="205" spans="1:19" hidden="1" x14ac:dyDescent="0.2"/>
    <row r="206" spans="1:19" hidden="1" x14ac:dyDescent="0.2"/>
    <row r="207" spans="1:19" hidden="1" x14ac:dyDescent="0.2"/>
    <row r="208" spans="1:19" hidden="1" x14ac:dyDescent="0.2"/>
    <row r="209" hidden="1" x14ac:dyDescent="0.2"/>
  </sheetData>
  <sheetProtection password="CAD4" sheet="1" objects="1" scenarios="1"/>
  <mergeCells count="35">
    <mergeCell ref="AB3:AC3"/>
    <mergeCell ref="AB10:AB11"/>
    <mergeCell ref="A37:D37"/>
    <mergeCell ref="A33:D33"/>
    <mergeCell ref="A1:D1"/>
    <mergeCell ref="C31:D31"/>
    <mergeCell ref="C11:D11"/>
    <mergeCell ref="C15:D15"/>
    <mergeCell ref="C16:D16"/>
    <mergeCell ref="C18:D18"/>
    <mergeCell ref="C19:D19"/>
    <mergeCell ref="C17:D17"/>
    <mergeCell ref="C20:D20"/>
    <mergeCell ref="A27:B27"/>
    <mergeCell ref="C10:D10"/>
    <mergeCell ref="A35:D35"/>
    <mergeCell ref="AB4:AC7"/>
    <mergeCell ref="AB8:AC8"/>
    <mergeCell ref="C21:D21"/>
    <mergeCell ref="C22:D22"/>
    <mergeCell ref="C23:D23"/>
    <mergeCell ref="C5:D5"/>
    <mergeCell ref="C6:D6"/>
    <mergeCell ref="C7:D7"/>
    <mergeCell ref="C8:D8"/>
    <mergeCell ref="C9:D9"/>
    <mergeCell ref="C4:D4"/>
    <mergeCell ref="A26:B26"/>
    <mergeCell ref="A30:D30"/>
    <mergeCell ref="A36:D36"/>
    <mergeCell ref="A32:D32"/>
    <mergeCell ref="A28:B28"/>
    <mergeCell ref="A29:B29"/>
    <mergeCell ref="D27:D29"/>
    <mergeCell ref="A34:D34"/>
  </mergeCells>
  <phoneticPr fontId="0" type="noConversion"/>
  <conditionalFormatting sqref="B10">
    <cfRule type="expression" dxfId="79" priority="110" stopIfTrue="1">
      <formula>$E$10="Urgent"</formula>
    </cfRule>
    <cfRule type="expression" dxfId="78" priority="111" stopIfTrue="1">
      <formula>$E$10="Done"</formula>
    </cfRule>
    <cfRule type="expression" dxfId="77" priority="280" stopIfTrue="1">
      <formula>$E$10="Now"</formula>
    </cfRule>
  </conditionalFormatting>
  <conditionalFormatting sqref="C3">
    <cfRule type="expression" dxfId="76" priority="213">
      <formula>$F3="Urgent"</formula>
    </cfRule>
  </conditionalFormatting>
  <conditionalFormatting sqref="C4:D4">
    <cfRule type="expression" dxfId="75" priority="208" stopIfTrue="1">
      <formula>$E4="Urgent"</formula>
    </cfRule>
    <cfRule type="expression" dxfId="74" priority="209" stopIfTrue="1">
      <formula>$E4="Now"</formula>
    </cfRule>
    <cfRule type="expression" dxfId="73" priority="210" stopIfTrue="1">
      <formula>$E4="Done"</formula>
    </cfRule>
    <cfRule type="expression" priority="211">
      <formula>$E4="Available"</formula>
    </cfRule>
  </conditionalFormatting>
  <conditionalFormatting sqref="B11">
    <cfRule type="expression" dxfId="72" priority="100" stopIfTrue="1">
      <formula>$E11="Urgent"</formula>
    </cfRule>
    <cfRule type="expression" dxfId="71" priority="137" stopIfTrue="1">
      <formula>$E11="Now"</formula>
    </cfRule>
    <cfRule type="expression" dxfId="70" priority="193" stopIfTrue="1">
      <formula>$E11="Done"</formula>
    </cfRule>
    <cfRule type="expression" priority="194">
      <formula>$E$11="Available"</formula>
    </cfRule>
  </conditionalFormatting>
  <conditionalFormatting sqref="B9">
    <cfRule type="expression" dxfId="69" priority="102" stopIfTrue="1">
      <formula>$E9="Urgent"</formula>
    </cfRule>
    <cfRule type="expression" dxfId="68" priority="113" stopIfTrue="1">
      <formula>$E9="Now"</formula>
    </cfRule>
    <cfRule type="expression" dxfId="67" priority="114" stopIfTrue="1">
      <formula>$E9="Done"</formula>
    </cfRule>
    <cfRule type="expression" priority="115">
      <formula>$E$9="Available"</formula>
    </cfRule>
  </conditionalFormatting>
  <conditionalFormatting sqref="B3">
    <cfRule type="expression" dxfId="66" priority="1309">
      <formula>$E$3="Urgent"</formula>
    </cfRule>
    <cfRule type="expression" dxfId="65" priority="1310">
      <formula>$E$3="Now"</formula>
    </cfRule>
    <cfRule type="expression" dxfId="64" priority="1311">
      <formula>$E$3="Done"</formula>
    </cfRule>
  </conditionalFormatting>
  <conditionalFormatting sqref="A1">
    <cfRule type="expression" dxfId="63" priority="1312">
      <formula>OR($A$1=#REF!, $A$1=#REF!, $A$1=#REF!)</formula>
    </cfRule>
  </conditionalFormatting>
  <conditionalFormatting sqref="C2">
    <cfRule type="expression" dxfId="62" priority="107">
      <formula>$F2="Urgent"</formula>
    </cfRule>
  </conditionalFormatting>
  <conditionalFormatting sqref="D2">
    <cfRule type="expression" dxfId="61" priority="106">
      <formula>$F2="Urgent"</formula>
    </cfRule>
  </conditionalFormatting>
  <conditionalFormatting sqref="C5:D8">
    <cfRule type="expression" dxfId="60" priority="200" stopIfTrue="1">
      <formula>$E5="Urgent"</formula>
    </cfRule>
    <cfRule type="expression" dxfId="59" priority="201" stopIfTrue="1">
      <formula>$E5="Now"</formula>
    </cfRule>
    <cfRule type="expression" dxfId="58" priority="202" stopIfTrue="1">
      <formula>$E5="Done"</formula>
    </cfRule>
    <cfRule type="expression" priority="203">
      <formula>$E5="Available"</formula>
    </cfRule>
  </conditionalFormatting>
  <conditionalFormatting sqref="B12:B25">
    <cfRule type="expression" dxfId="57" priority="41" stopIfTrue="1">
      <formula>$E12="NotYet"</formula>
    </cfRule>
    <cfRule type="expression" dxfId="56" priority="49" stopIfTrue="1">
      <formula>$E12="Urgent"</formula>
    </cfRule>
    <cfRule type="expression" dxfId="55" priority="50" stopIfTrue="1">
      <formula>$E12="GrayOut"</formula>
    </cfRule>
    <cfRule type="expression" dxfId="54" priority="60" stopIfTrue="1">
      <formula>OR($E12="Done", $E12="DoneNoMessage")</formula>
    </cfRule>
  </conditionalFormatting>
  <conditionalFormatting sqref="C15:D25">
    <cfRule type="expression" dxfId="53" priority="38" stopIfTrue="1">
      <formula>$E15="BlackOut"</formula>
    </cfRule>
    <cfRule type="expression" dxfId="52" priority="51" stopIfTrue="1">
      <formula>$E15="Done"</formula>
    </cfRule>
    <cfRule type="expression" dxfId="51" priority="52" stopIfTrue="1">
      <formula>$E15="DoneNoMessage"</formula>
    </cfRule>
    <cfRule type="expression" dxfId="50" priority="53" stopIfTrue="1">
      <formula>$E15="GrayOut"</formula>
    </cfRule>
    <cfRule type="expression" dxfId="49" priority="54" stopIfTrue="1">
      <formula>$E15="Urgent"</formula>
    </cfRule>
    <cfRule type="expression" dxfId="48" priority="55" stopIfTrue="1">
      <formula>$E15="NotYet"</formula>
    </cfRule>
    <cfRule type="expression" dxfId="47" priority="77" stopIfTrue="1">
      <formula>$E15="NoFormat"</formula>
    </cfRule>
  </conditionalFormatting>
  <conditionalFormatting sqref="A27:B29">
    <cfRule type="expression" dxfId="46" priority="32">
      <formula>OR($E27="NotYet", $E27="BlackOut")</formula>
    </cfRule>
  </conditionalFormatting>
  <conditionalFormatting sqref="K15:K17">
    <cfRule type="expression" dxfId="45" priority="34">
      <formula>($C$15=$K15)</formula>
    </cfRule>
  </conditionalFormatting>
  <conditionalFormatting sqref="C27:C29">
    <cfRule type="expression" dxfId="44" priority="31" stopIfTrue="1">
      <formula>$E27="Urgent"</formula>
    </cfRule>
    <cfRule type="expression" dxfId="43" priority="88" stopIfTrue="1">
      <formula>$E27="Now"</formula>
    </cfRule>
    <cfRule type="expression" dxfId="42" priority="89" stopIfTrue="1">
      <formula>$E27="Done"</formula>
    </cfRule>
    <cfRule type="expression" priority="90" stopIfTrue="1">
      <formula>$E27="BlackOut"</formula>
    </cfRule>
    <cfRule type="expression" dxfId="41" priority="91" stopIfTrue="1">
      <formula>$E27="Available"</formula>
    </cfRule>
  </conditionalFormatting>
  <conditionalFormatting sqref="C9:D11">
    <cfRule type="expression" dxfId="40" priority="138" stopIfTrue="1">
      <formula>$E9="Urgent"</formula>
    </cfRule>
    <cfRule type="expression" dxfId="39" priority="139" stopIfTrue="1">
      <formula>$E9="Now"</formula>
    </cfRule>
    <cfRule type="expression" dxfId="38" priority="140" stopIfTrue="1">
      <formula>OR($E9="Done", $E9="NotYet", $E9="Available", $E9="BlackOut")</formula>
    </cfRule>
  </conditionalFormatting>
  <conditionalFormatting sqref="A10:B10">
    <cfRule type="expression" dxfId="37" priority="33">
      <formula>$E$10="BlackOut"</formula>
    </cfRule>
  </conditionalFormatting>
  <conditionalFormatting sqref="K10">
    <cfRule type="expression" dxfId="36" priority="30">
      <formula>($C$15=$K10)</formula>
    </cfRule>
  </conditionalFormatting>
  <conditionalFormatting sqref="B2">
    <cfRule type="expression" dxfId="35" priority="29">
      <formula>$E$2="Fresh"</formula>
    </cfRule>
  </conditionalFormatting>
  <conditionalFormatting sqref="A31">
    <cfRule type="expression" dxfId="34" priority="26">
      <formula>MessageBoxOne=MessageHASPReturnAddress</formula>
    </cfRule>
    <cfRule type="expression" dxfId="33" priority="27">
      <formula>MessageBoxOne=MessageSKIFRequired</formula>
    </cfRule>
  </conditionalFormatting>
  <conditionalFormatting sqref="D3">
    <cfRule type="expression" dxfId="32" priority="25">
      <formula>$F3="Urgent"</formula>
    </cfRule>
  </conditionalFormatting>
  <conditionalFormatting sqref="AA1">
    <cfRule type="expression" dxfId="31" priority="24">
      <formula>AdditionalSitesMore=""</formula>
    </cfRule>
  </conditionalFormatting>
  <conditionalFormatting sqref="AB12:AB29">
    <cfRule type="expression" dxfId="30" priority="21" stopIfTrue="1">
      <formula>AND(ClickBoxLaneHawk=TRUE, NumberOfILCUs=0)</formula>
    </cfRule>
    <cfRule type="expression" dxfId="29" priority="22" stopIfTrue="1">
      <formula>AND(ClickBoxLaneHawk=TRUE, NumberOfILCUs&lt;&gt;0)</formula>
    </cfRule>
    <cfRule type="expression" dxfId="28" priority="23">
      <formula>ClickBoxLaneHawk = FALSE</formula>
    </cfRule>
  </conditionalFormatting>
  <conditionalFormatting sqref="AB10:AB11">
    <cfRule type="expression" dxfId="27" priority="18" stopIfTrue="1">
      <formula>AND(ClickBoxLaneHawk=TRUE, NumberOfILCUs=0)</formula>
    </cfRule>
    <cfRule type="expression" dxfId="26" priority="19" stopIfTrue="1">
      <formula>AND(ClickBoxLaneHawk=TRUE, NumberOfILCUs&lt;&gt;0)</formula>
    </cfRule>
    <cfRule type="expression" dxfId="25" priority="20">
      <formula>ClickBoxLaneHawk = FALSE</formula>
    </cfRule>
  </conditionalFormatting>
  <conditionalFormatting sqref="A33:D33">
    <cfRule type="expression" dxfId="24" priority="17">
      <formula>$E$33="Urgent"</formula>
    </cfRule>
  </conditionalFormatting>
  <conditionalFormatting sqref="A26:B26">
    <cfRule type="expression" dxfId="23" priority="16">
      <formula>OR($E26="NotYet", $E26="BlackOut", $E26="Available")</formula>
    </cfRule>
  </conditionalFormatting>
  <conditionalFormatting sqref="C26">
    <cfRule type="expression" dxfId="22" priority="10" stopIfTrue="1">
      <formula>$E26="Urgent"</formula>
    </cfRule>
    <cfRule type="expression" dxfId="21" priority="11" stopIfTrue="1">
      <formula>$E26="Now"</formula>
    </cfRule>
    <cfRule type="expression" dxfId="20" priority="12" stopIfTrue="1">
      <formula>$E26="Done"</formula>
    </cfRule>
    <cfRule type="expression" dxfId="19" priority="13" stopIfTrue="1">
      <formula>$E26="BlackOut"</formula>
    </cfRule>
    <cfRule type="expression" dxfId="18" priority="14" stopIfTrue="1">
      <formula>$E26="Available"</formula>
    </cfRule>
  </conditionalFormatting>
  <conditionalFormatting sqref="D26">
    <cfRule type="expression" dxfId="17" priority="6" stopIfTrue="1">
      <formula>OR($E26="Now", $E26="Urgent")</formula>
    </cfRule>
    <cfRule type="expression" dxfId="16" priority="7" stopIfTrue="1">
      <formula>$E26="Done"</formula>
    </cfRule>
    <cfRule type="expression" dxfId="15" priority="8" stopIfTrue="1">
      <formula>$E26="BlackOut"</formula>
    </cfRule>
    <cfRule type="expression" dxfId="14" priority="9" stopIfTrue="1">
      <formula>$E26="Available"</formula>
    </cfRule>
  </conditionalFormatting>
  <conditionalFormatting sqref="C12:D14">
    <cfRule type="expression" dxfId="13" priority="39" stopIfTrue="1">
      <formula>OR($F12="Blackout", $F12="NotYet", $F12="GrayOut")</formula>
    </cfRule>
    <cfRule type="expression" dxfId="12" priority="81" stopIfTrue="1">
      <formula>$F12="Urgent"</formula>
    </cfRule>
    <cfRule type="expression" dxfId="11" priority="83" stopIfTrue="1">
      <formula>$F12="Done"</formula>
    </cfRule>
  </conditionalFormatting>
  <conditionalFormatting sqref="AB3:AC3">
    <cfRule type="expression" dxfId="10" priority="4">
      <formula>$AB$3&lt;&gt;""</formula>
    </cfRule>
  </conditionalFormatting>
  <conditionalFormatting sqref="AB4:AC7">
    <cfRule type="expression" dxfId="9" priority="3">
      <formula>AND(   NOW() &gt; ExpirationDate)</formula>
    </cfRule>
    <cfRule type="expression" dxfId="8" priority="2">
      <formula>AND( NOW()+7 &gt; ExpirationDate, ROUND(ExpirationDate - NOW(), 0)&gt;0 )</formula>
    </cfRule>
  </conditionalFormatting>
  <conditionalFormatting sqref="AB8:AC8">
    <cfRule type="expression" dxfId="7" priority="1">
      <formula>$AB$3=""</formula>
    </cfRule>
  </conditionalFormatting>
  <dataValidations xWindow="939" yWindow="439" count="11">
    <dataValidation type="date" allowBlank="1" showInputMessage="1" showErrorMessage="1" errorTitle="Date Required" error="Enter a valid date. If date is rejected, this form is out of date - get the current version from the website." sqref="D3">
      <formula1>43374</formula1>
      <formula2>43840</formula2>
    </dataValidation>
    <dataValidation type="list" allowBlank="1" showInputMessage="1" showErrorMessage="1" sqref="B3">
      <formula1>ListCompanyNames</formula1>
    </dataValidation>
    <dataValidation type="list" showInputMessage="1" showErrorMessage="1" errorTitle="We Needthe Other Dealer's Name" error="If you really, really, really don't know, that's OK but then type in   &quot;Don't Know&quot; and then you can continue." sqref="B10">
      <formula1>ListOtherDealerNames</formula1>
    </dataValidation>
    <dataValidation type="whole" errorStyle="information" allowBlank="1" showInputMessage="1" showErrorMessage="1" errorTitle="That's Not a HASP Key Number!" error="HASP Key Numbers do not have any letters, spaces, dashes or other marks.  They are just numbers only." sqref="C28">
      <formula1>1</formula1>
      <formula2>999999999999999</formula2>
    </dataValidation>
    <dataValidation type="list" showInputMessage="1" showErrorMessage="1" errorTitle="We Need To Know What Happened!" error="Please click and choose the circumstances.  If it's complicated and none of the options fit, that's OK --  just click &quot;Other&quot; and explain in the Additional Comments area." sqref="B9">
      <formula1>IF(StatusAddingASite=TRUE, MenuReasonAdd, MenuReasonRemove)</formula1>
    </dataValidation>
    <dataValidation type="list" allowBlank="1" showInputMessage="1" showErrorMessage="1" sqref="B11">
      <formula1>MenuPOSType</formula1>
    </dataValidation>
    <dataValidation type="list" allowBlank="1" showInputMessage="1" showErrorMessage="1" sqref="C15:D15">
      <formula1>MenuSelfCheckoutType</formula1>
    </dataValidation>
    <dataValidation type="custom" allowBlank="1" showInputMessage="1" showErrorMessage="1" errorTitle="Use #### / ### Format!" error="Put the Customer ID Number first, then &quot;/&quot; then the Store Number, like for example:_x000a__x000a_                459025 / 345_x000a_                         or _x000a_                  098765/234_x000a__x000a_No characters except the &quot;/&quot;!" promptTitle="Customer and Store Number" prompt="Put the Store Number in this space.  Only digits only are allowed._x000a__x000a_Put the Six-Digit Customer Number in the space above._x000a__x000a_Put the Channel Partner Management Account Number (to manage the Connected Payments host configurations) in the space below." sqref="C13">
      <formula1>SaaSStoreNumberEvaluator=TRUE</formula1>
    </dataValidation>
    <dataValidation type="date" allowBlank="1" showInputMessage="1" showErrorMessage="1" errorTitle="Date Required" error="Enter a valid date in standard date format for the ACTUAL date of this change." sqref="D2">
      <formula1>34700</formula1>
      <formula2>43840</formula2>
    </dataValidation>
    <dataValidation type="custom" allowBlank="1" showInputMessage="1" showErrorMessage="1" errorTitle="Use #### / ### Format!" error="Put the Customer ID Number first, then &quot;/&quot; then the Store Number, like for example:_x000a__x000a_                459025 / 345_x000a_                         or _x000a_                  098765/234_x000a__x000a_No characters except the &quot;/&quot;!" promptTitle="Customer and Store Number" prompt="Put the Six-Digit Customer Number in this space._x000a__x000a_Put the Store Number in space below._x000a__x000a_Put the Channel Partner Management Account Number (to manage the Connected Payments host configurations) in the space below that." sqref="C12">
      <formula1>SaaSIDNumberEvaluator=TRUE</formula1>
    </dataValidation>
    <dataValidation type="custom" allowBlank="1" showInputMessage="1" showErrorMessage="1" errorTitle="Use #### / ### Format!" error="Put the Customer ID Number first, then &quot;/&quot; then the Store Number, like for example:_x000a__x000a_                459025 / 345_x000a_                         or _x000a_                  098765/234_x000a__x000a_No characters except the &quot;/&quot;!" promptTitle="Customer and Store Number" prompt="Put the Channel Partner Management Account Number (to manage the Connected Payments host configurations) in this space._x000a__x000a_Put the Store Number in the space above.  Only digits only are allowed._x000a__x000a_Put the Six-Digit Customer Number in the space above that." sqref="C14">
      <formula1>SaaSManagementAccountNumberEvaluator=TRUE</formula1>
    </dataValidation>
  </dataValidations>
  <hyperlinks>
    <hyperlink ref="A35:B35" r:id="rId1" display="When complete, email all orders to ChannelPartnerOrders.NCRRetail@ncr.com"/>
    <hyperlink ref="A35:D35" r:id="rId2" display="When complete, email with the site's current SKIF to Antony.vanSeventer@ncr.com"/>
    <hyperlink ref="AB8:AC8" r:id="rId3" display="http://www.storenext.com/dealer/Technical/SMS Site Adjustment Form.zip"/>
  </hyperlinks>
  <printOptions horizontalCentered="1"/>
  <pageMargins left="0.5" right="0.5" top="1" bottom="1" header="0.5" footer="0.5"/>
  <pageSetup scale="78" orientation="portrait" horizontalDpi="4294967293" r:id="rId4"/>
  <headerFooter alignWithMargins="0">
    <oddFooter>&amp;R&amp;"Arial,Italic"&amp;7&amp;K00-006NCR FDMM Channel Adjustment Request,v26</oddFooter>
  </headerFooter>
  <ignoredErrors>
    <ignoredError sqref="C6 DC17:DD17 J193:J202 E193:E202 E17 DD1 J175:J189 B14 DD3:DD16" 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1046" r:id="rId7" name="Check Box 22">
              <controlPr locked="0" defaultSize="0" autoFill="0" autoLine="0" autoPict="0" altText="">
                <anchor moveWithCells="1">
                  <from>
                    <xdr:col>1</xdr:col>
                    <xdr:colOff>0</xdr:colOff>
                    <xdr:row>1</xdr:row>
                    <xdr:rowOff>0</xdr:rowOff>
                  </from>
                  <to>
                    <xdr:col>1</xdr:col>
                    <xdr:colOff>228600</xdr:colOff>
                    <xdr:row>2</xdr:row>
                    <xdr:rowOff>19050</xdr:rowOff>
                  </to>
                </anchor>
              </controlPr>
            </control>
          </mc:Choice>
        </mc:AlternateContent>
        <mc:AlternateContent xmlns:mc="http://schemas.openxmlformats.org/markup-compatibility/2006">
          <mc:Choice Requires="x14">
            <control shapeId="1055" r:id="rId8" name="Check Box 31">
              <controlPr locked="0" defaultSize="0" autoFill="0" autoLine="0" autoPict="0" altText="">
                <anchor moveWithCells="1">
                  <from>
                    <xdr:col>1</xdr:col>
                    <xdr:colOff>0</xdr:colOff>
                    <xdr:row>10</xdr:row>
                    <xdr:rowOff>247650</xdr:rowOff>
                  </from>
                  <to>
                    <xdr:col>1</xdr:col>
                    <xdr:colOff>228600</xdr:colOff>
                    <xdr:row>12</xdr:row>
                    <xdr:rowOff>9525</xdr:rowOff>
                  </to>
                </anchor>
              </controlPr>
            </control>
          </mc:Choice>
        </mc:AlternateContent>
        <mc:AlternateContent xmlns:mc="http://schemas.openxmlformats.org/markup-compatibility/2006">
          <mc:Choice Requires="x14">
            <control shapeId="1056" r:id="rId9" name="Check Box 32">
              <controlPr locked="0" defaultSize="0" autoFill="0" autoLine="0" autoPict="0" altText="">
                <anchor moveWithCells="1">
                  <from>
                    <xdr:col>1</xdr:col>
                    <xdr:colOff>0</xdr:colOff>
                    <xdr:row>11</xdr:row>
                    <xdr:rowOff>180975</xdr:rowOff>
                  </from>
                  <to>
                    <xdr:col>1</xdr:col>
                    <xdr:colOff>228600</xdr:colOff>
                    <xdr:row>13</xdr:row>
                    <xdr:rowOff>9525</xdr:rowOff>
                  </to>
                </anchor>
              </controlPr>
            </control>
          </mc:Choice>
        </mc:AlternateContent>
        <mc:AlternateContent xmlns:mc="http://schemas.openxmlformats.org/markup-compatibility/2006">
          <mc:Choice Requires="x14">
            <control shapeId="1057" r:id="rId10" name="Check Box 33">
              <controlPr locked="0" defaultSize="0" autoFill="0" autoLine="0" autoPict="0" altText="">
                <anchor moveWithCells="1">
                  <from>
                    <xdr:col>1</xdr:col>
                    <xdr:colOff>0</xdr:colOff>
                    <xdr:row>12</xdr:row>
                    <xdr:rowOff>180975</xdr:rowOff>
                  </from>
                  <to>
                    <xdr:col>1</xdr:col>
                    <xdr:colOff>228600</xdr:colOff>
                    <xdr:row>14</xdr:row>
                    <xdr:rowOff>9525</xdr:rowOff>
                  </to>
                </anchor>
              </controlPr>
            </control>
          </mc:Choice>
        </mc:AlternateContent>
        <mc:AlternateContent xmlns:mc="http://schemas.openxmlformats.org/markup-compatibility/2006">
          <mc:Choice Requires="x14">
            <control shapeId="1059" r:id="rId11" name="Check Box 35">
              <controlPr locked="0" defaultSize="0" autoFill="0" autoLine="0" autoPict="0" altText="">
                <anchor moveWithCells="1">
                  <from>
                    <xdr:col>1</xdr:col>
                    <xdr:colOff>0</xdr:colOff>
                    <xdr:row>13</xdr:row>
                    <xdr:rowOff>180975</xdr:rowOff>
                  </from>
                  <to>
                    <xdr:col>1</xdr:col>
                    <xdr:colOff>228600</xdr:colOff>
                    <xdr:row>15</xdr:row>
                    <xdr:rowOff>9525</xdr:rowOff>
                  </to>
                </anchor>
              </controlPr>
            </control>
          </mc:Choice>
        </mc:AlternateContent>
        <mc:AlternateContent xmlns:mc="http://schemas.openxmlformats.org/markup-compatibility/2006">
          <mc:Choice Requires="x14">
            <control shapeId="1062" r:id="rId12" name="Check Box 38">
              <controlPr locked="0" defaultSize="0" autoFill="0" autoLine="0" autoPict="0" altText="">
                <anchor moveWithCells="1">
                  <from>
                    <xdr:col>1</xdr:col>
                    <xdr:colOff>0</xdr:colOff>
                    <xdr:row>14</xdr:row>
                    <xdr:rowOff>180975</xdr:rowOff>
                  </from>
                  <to>
                    <xdr:col>1</xdr:col>
                    <xdr:colOff>228600</xdr:colOff>
                    <xdr:row>16</xdr:row>
                    <xdr:rowOff>9525</xdr:rowOff>
                  </to>
                </anchor>
              </controlPr>
            </control>
          </mc:Choice>
        </mc:AlternateContent>
        <mc:AlternateContent xmlns:mc="http://schemas.openxmlformats.org/markup-compatibility/2006">
          <mc:Choice Requires="x14">
            <control shapeId="1063" r:id="rId13" name="Check Box 39">
              <controlPr locked="0" defaultSize="0" autoFill="0" autoLine="0" autoPict="0" altText="">
                <anchor moveWithCells="1">
                  <from>
                    <xdr:col>1</xdr:col>
                    <xdr:colOff>0</xdr:colOff>
                    <xdr:row>16</xdr:row>
                    <xdr:rowOff>180975</xdr:rowOff>
                  </from>
                  <to>
                    <xdr:col>1</xdr:col>
                    <xdr:colOff>228600</xdr:colOff>
                    <xdr:row>18</xdr:row>
                    <xdr:rowOff>9525</xdr:rowOff>
                  </to>
                </anchor>
              </controlPr>
            </control>
          </mc:Choice>
        </mc:AlternateContent>
        <mc:AlternateContent xmlns:mc="http://schemas.openxmlformats.org/markup-compatibility/2006">
          <mc:Choice Requires="x14">
            <control shapeId="1064" r:id="rId14" name="Check Box 40">
              <controlPr locked="0" defaultSize="0" autoFill="0" autoLine="0" autoPict="0" altText="">
                <anchor moveWithCells="1">
                  <from>
                    <xdr:col>1</xdr:col>
                    <xdr:colOff>0</xdr:colOff>
                    <xdr:row>17</xdr:row>
                    <xdr:rowOff>180975</xdr:rowOff>
                  </from>
                  <to>
                    <xdr:col>1</xdr:col>
                    <xdr:colOff>228600</xdr:colOff>
                    <xdr:row>19</xdr:row>
                    <xdr:rowOff>9525</xdr:rowOff>
                  </to>
                </anchor>
              </controlPr>
            </control>
          </mc:Choice>
        </mc:AlternateContent>
        <mc:AlternateContent xmlns:mc="http://schemas.openxmlformats.org/markup-compatibility/2006">
          <mc:Choice Requires="x14">
            <control shapeId="1130" r:id="rId15" name="Check Box 106">
              <controlPr locked="0" defaultSize="0" autoFill="0" autoLine="0" autoPict="0" altText="">
                <anchor moveWithCells="1">
                  <from>
                    <xdr:col>1</xdr:col>
                    <xdr:colOff>0</xdr:colOff>
                    <xdr:row>15</xdr:row>
                    <xdr:rowOff>180975</xdr:rowOff>
                  </from>
                  <to>
                    <xdr:col>1</xdr:col>
                    <xdr:colOff>228600</xdr:colOff>
                    <xdr:row>17</xdr:row>
                    <xdr:rowOff>9525</xdr:rowOff>
                  </to>
                </anchor>
              </controlPr>
            </control>
          </mc:Choice>
        </mc:AlternateContent>
        <mc:AlternateContent xmlns:mc="http://schemas.openxmlformats.org/markup-compatibility/2006">
          <mc:Choice Requires="x14">
            <control shapeId="1137" r:id="rId16" name="Check Box 113">
              <controlPr locked="0" defaultSize="0" autoFill="0" autoLine="0" autoPict="0" altText="">
                <anchor moveWithCells="1">
                  <from>
                    <xdr:col>1</xdr:col>
                    <xdr:colOff>0</xdr:colOff>
                    <xdr:row>18</xdr:row>
                    <xdr:rowOff>180975</xdr:rowOff>
                  </from>
                  <to>
                    <xdr:col>1</xdr:col>
                    <xdr:colOff>228600</xdr:colOff>
                    <xdr:row>20</xdr:row>
                    <xdr:rowOff>19050</xdr:rowOff>
                  </to>
                </anchor>
              </controlPr>
            </control>
          </mc:Choice>
        </mc:AlternateContent>
        <mc:AlternateContent xmlns:mc="http://schemas.openxmlformats.org/markup-compatibility/2006">
          <mc:Choice Requires="x14">
            <control shapeId="1145" r:id="rId17" name="Check Box 121">
              <controlPr locked="0" defaultSize="0" autoFill="0" autoLine="0" autoPict="0" altText="">
                <anchor moveWithCells="1">
                  <from>
                    <xdr:col>1</xdr:col>
                    <xdr:colOff>0</xdr:colOff>
                    <xdr:row>20</xdr:row>
                    <xdr:rowOff>0</xdr:rowOff>
                  </from>
                  <to>
                    <xdr:col>1</xdr:col>
                    <xdr:colOff>228600</xdr:colOff>
                    <xdr:row>21</xdr:row>
                    <xdr:rowOff>19050</xdr:rowOff>
                  </to>
                </anchor>
              </controlPr>
            </control>
          </mc:Choice>
        </mc:AlternateContent>
        <mc:AlternateContent xmlns:mc="http://schemas.openxmlformats.org/markup-compatibility/2006">
          <mc:Choice Requires="x14">
            <control shapeId="1246" r:id="rId18" name="Check Box 222">
              <controlPr locked="0" defaultSize="0" autoFill="0" autoLine="0" autoPict="0" altText="">
                <anchor moveWithCells="1">
                  <from>
                    <xdr:col>1</xdr:col>
                    <xdr:colOff>0</xdr:colOff>
                    <xdr:row>12</xdr:row>
                    <xdr:rowOff>180975</xdr:rowOff>
                  </from>
                  <to>
                    <xdr:col>1</xdr:col>
                    <xdr:colOff>228600</xdr:colOff>
                    <xdr:row>14</xdr:row>
                    <xdr:rowOff>9525</xdr:rowOff>
                  </to>
                </anchor>
              </controlPr>
            </control>
          </mc:Choice>
        </mc:AlternateContent>
        <mc:AlternateContent xmlns:mc="http://schemas.openxmlformats.org/markup-compatibility/2006">
          <mc:Choice Requires="x14">
            <control shapeId="1290" r:id="rId19" name="Check Box 266">
              <controlPr locked="0" defaultSize="0" autoFill="0" autoLine="0" autoPict="0" altText="">
                <anchor moveWithCells="1">
                  <from>
                    <xdr:col>1</xdr:col>
                    <xdr:colOff>0</xdr:colOff>
                    <xdr:row>20</xdr:row>
                    <xdr:rowOff>180975</xdr:rowOff>
                  </from>
                  <to>
                    <xdr:col>1</xdr:col>
                    <xdr:colOff>228600</xdr:colOff>
                    <xdr:row>22</xdr:row>
                    <xdr:rowOff>0</xdr:rowOff>
                  </to>
                </anchor>
              </controlPr>
            </control>
          </mc:Choice>
        </mc:AlternateContent>
        <mc:AlternateContent xmlns:mc="http://schemas.openxmlformats.org/markup-compatibility/2006">
          <mc:Choice Requires="x14">
            <control shapeId="1292" r:id="rId20" name="Check Box 268">
              <controlPr locked="0" defaultSize="0" autoFill="0" autoLine="0" autoPict="0" altText="">
                <anchor moveWithCells="1">
                  <from>
                    <xdr:col>1</xdr:col>
                    <xdr:colOff>0</xdr:colOff>
                    <xdr:row>21</xdr:row>
                    <xdr:rowOff>180975</xdr:rowOff>
                  </from>
                  <to>
                    <xdr:col>1</xdr:col>
                    <xdr:colOff>228600</xdr:colOff>
                    <xdr:row>23</xdr:row>
                    <xdr:rowOff>0</xdr:rowOff>
                  </to>
                </anchor>
              </controlPr>
            </control>
          </mc:Choice>
        </mc:AlternateContent>
        <mc:AlternateContent xmlns:mc="http://schemas.openxmlformats.org/markup-compatibility/2006">
          <mc:Choice Requires="x14">
            <control shapeId="1294" r:id="rId21" name="Check Box 270">
              <controlPr locked="0" defaultSize="0" autoFill="0" autoLine="0" autoPict="0" altText="">
                <anchor moveWithCells="1">
                  <from>
                    <xdr:col>1</xdr:col>
                    <xdr:colOff>0</xdr:colOff>
                    <xdr:row>22</xdr:row>
                    <xdr:rowOff>180975</xdr:rowOff>
                  </from>
                  <to>
                    <xdr:col>1</xdr:col>
                    <xdr:colOff>228600</xdr:colOff>
                    <xdr:row>24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EK61"/>
  <sheetViews>
    <sheetView zoomScale="95" zoomScaleNormal="95" workbookViewId="0">
      <pane xSplit="1" ySplit="11" topLeftCell="B12" activePane="bottomRight" state="frozenSplit"/>
      <selection pane="topRight" activeCell="B1" sqref="B1"/>
      <selection pane="bottomLeft" activeCell="A7" sqref="A7"/>
      <selection pane="bottomRight" activeCell="A12" sqref="A12"/>
    </sheetView>
  </sheetViews>
  <sheetFormatPr defaultRowHeight="12.75" x14ac:dyDescent="0.2"/>
  <cols>
    <col min="1" max="1" width="40.28515625" style="278" customWidth="1"/>
    <col min="2" max="2" width="49.7109375" style="278" customWidth="1"/>
    <col min="3" max="3" width="14" style="278" customWidth="1"/>
    <col min="4" max="5" width="18" style="278" customWidth="1"/>
    <col min="6" max="6" width="18.42578125" style="278" customWidth="1"/>
    <col min="7" max="7" width="27.5703125" style="279" customWidth="1"/>
    <col min="8" max="92" width="9.140625" style="278" customWidth="1"/>
    <col min="93" max="93" width="9.140625" style="279" hidden="1" customWidth="1"/>
    <col min="94" max="94" width="9.140625" style="278" hidden="1" customWidth="1"/>
    <col min="95" max="96" width="9.140625" style="279" hidden="1" customWidth="1"/>
    <col min="97" max="97" width="9.140625" style="278" hidden="1" customWidth="1"/>
    <col min="98" max="99" width="9.140625" style="279" hidden="1" customWidth="1"/>
    <col min="100" max="104" width="9.140625" style="278" hidden="1" customWidth="1"/>
    <col min="105" max="105" width="10.28515625" style="278" hidden="1" customWidth="1"/>
    <col min="106" max="106" width="9.140625" style="278" hidden="1" customWidth="1"/>
    <col min="107" max="107" width="11.42578125" style="279" hidden="1" customWidth="1"/>
    <col min="108" max="108" width="15.5703125" style="279" hidden="1" customWidth="1"/>
    <col min="109" max="109" width="6.140625" style="278" customWidth="1"/>
    <col min="110" max="110" width="13" style="278" customWidth="1"/>
    <col min="111" max="111" width="8.140625" style="278" customWidth="1"/>
    <col min="112" max="112" width="13.42578125" style="278" customWidth="1"/>
    <col min="113" max="113" width="122.5703125" style="280" customWidth="1"/>
    <col min="114" max="114" width="4.42578125" style="279" customWidth="1"/>
    <col min="115" max="115" width="10.7109375" style="279" customWidth="1"/>
    <col min="116" max="116" width="14.28515625" style="281" customWidth="1"/>
    <col min="117" max="118" width="10.7109375" style="282" customWidth="1"/>
    <col min="119" max="119" width="2.7109375" style="283" customWidth="1"/>
    <col min="120" max="120" width="8" style="283" customWidth="1"/>
    <col min="121" max="121" width="2.7109375" style="283" customWidth="1"/>
    <col min="122" max="122" width="8.28515625" style="283" customWidth="1"/>
    <col min="123" max="123" width="3.28515625" style="278" customWidth="1"/>
    <col min="124" max="124" width="2.85546875" style="278" hidden="1" customWidth="1"/>
    <col min="125" max="126" width="9.140625" style="278"/>
    <col min="127" max="127" width="9.140625" style="278" customWidth="1"/>
    <col min="128" max="128" width="14.5703125" style="278" customWidth="1"/>
    <col min="129" max="129" width="9.140625" style="278"/>
    <col min="130" max="130" width="14.85546875" style="279" customWidth="1"/>
    <col min="131" max="131" width="9.140625" style="278"/>
    <col min="132" max="133" width="20.140625" style="278" customWidth="1"/>
    <col min="134" max="140" width="9.140625" style="278"/>
    <col min="141" max="141" width="12.5703125" style="278" customWidth="1"/>
    <col min="142" max="16384" width="9.140625" style="278"/>
  </cols>
  <sheetData>
    <row r="1" spans="1:141" customFormat="1" ht="33" customHeight="1" x14ac:dyDescent="0.25">
      <c r="A1" s="134" t="s">
        <v>285</v>
      </c>
      <c r="B1" s="135"/>
      <c r="C1" s="135"/>
      <c r="D1" s="135"/>
      <c r="E1" s="135"/>
      <c r="F1" s="207"/>
      <c r="G1" s="229"/>
      <c r="H1" s="277" t="str">
        <f>IF(COUNTBLANK(AddBanner) = ROWS(AddBanner), "",
IF(ROWS(AddBanner) = COUNTBLANK(AddBanner) + 1, "One", TRIM(TEXT(ROWS(AddBanner) - COUNTBLANK(AddBanner),"#0")))
&amp; CHAR(10) &amp; "Addtnl Site" &amp;
IF(ROWS(AddBanner) = COUNTBLANK(AddBanner) + 1, "", "s" ) )</f>
        <v/>
      </c>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O1" s="238"/>
      <c r="CQ1" s="238"/>
      <c r="CR1" s="238"/>
      <c r="CT1" s="238"/>
      <c r="CU1" s="238"/>
      <c r="CX1" s="230"/>
      <c r="CY1" s="230"/>
      <c r="CZ1" s="230"/>
      <c r="DA1" s="230"/>
      <c r="DB1" s="230"/>
      <c r="DC1" s="136"/>
      <c r="DD1" s="136"/>
      <c r="DE1" s="147" t="b">
        <v>1</v>
      </c>
      <c r="DF1" s="141" t="str">
        <f>'Adjustment Request'!DA1</f>
        <v>*None*</v>
      </c>
      <c r="DG1" s="141" t="str">
        <f>'Adjustment Request'!DB1</f>
        <v>Dealer Numbers</v>
      </c>
      <c r="DH1" s="141" t="str">
        <f>'Adjustment Request'!DC1</f>
        <v>replacement dealer</v>
      </c>
      <c r="DI1" s="148" t="str">
        <f ca="1">'Adjustment Request'!DD1</f>
        <v>:</v>
      </c>
      <c r="DJ1" s="142"/>
      <c r="DK1" s="142"/>
      <c r="DL1" s="143"/>
      <c r="DM1" s="144"/>
      <c r="DN1" s="144"/>
      <c r="DO1" s="179"/>
      <c r="DP1" s="179"/>
      <c r="DQ1" s="179"/>
      <c r="DR1" s="179"/>
      <c r="DT1" s="136">
        <f t="shared" ref="DT1:DT6" si="0">IF(DE1=TRUE, ROW(), 0)</f>
        <v>1</v>
      </c>
      <c r="DZ1" s="238"/>
    </row>
    <row r="2" spans="1:141" customFormat="1" ht="13.5" customHeight="1" x14ac:dyDescent="0.2">
      <c r="A2" s="174" t="s">
        <v>283</v>
      </c>
      <c r="B2" s="145" t="str">
        <f>IF(CustomerName="", "", CustomerName)</f>
        <v/>
      </c>
      <c r="C2" s="204"/>
      <c r="D2" s="362" t="str">
        <f xml:space="preserve">
"* Use another Adjustment Request if ANY differences in 
  Customer, Dates, POS, Features, Options" &amp;
IF(B6="", " or situation.", ", situation or 
  other Dealer.") &amp; CHAR(13) &amp; CHAR(10) &amp;
"* All sites must have same customer and option mix." &amp; CHAR(13) &amp; CHAR(10) &amp;
"* If more than 50 total sites (!) use additional Request."</f>
        <v>* Use another Adjustment Request if ANY differences in 
  Customer, Dates, POS, Features, Options or situation._x000D_
* All sites must have same customer and option mix._x000D_
* If more than 50 total sites (!) use additional Request.</v>
      </c>
      <c r="E2" s="363"/>
      <c r="F2" s="364"/>
      <c r="G2" s="229"/>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78"/>
      <c r="AS2" s="278"/>
      <c r="AT2" s="278"/>
      <c r="AU2" s="278"/>
      <c r="AV2" s="278"/>
      <c r="AW2" s="278"/>
      <c r="AX2" s="278"/>
      <c r="AY2" s="278"/>
      <c r="AZ2" s="278"/>
      <c r="BA2" s="278"/>
      <c r="BB2" s="278"/>
      <c r="BC2" s="278"/>
      <c r="BD2" s="278"/>
      <c r="BE2" s="278"/>
      <c r="BF2" s="278"/>
      <c r="BG2" s="278"/>
      <c r="BH2" s="278"/>
      <c r="BI2" s="278"/>
      <c r="BJ2" s="278"/>
      <c r="BK2" s="278"/>
      <c r="BL2" s="278"/>
      <c r="BM2" s="278"/>
      <c r="BN2" s="278"/>
      <c r="BO2" s="278"/>
      <c r="BP2" s="278"/>
      <c r="BQ2" s="278"/>
      <c r="BR2" s="278"/>
      <c r="BS2" s="278"/>
      <c r="BT2" s="278"/>
      <c r="BU2" s="278"/>
      <c r="BV2" s="278"/>
      <c r="BW2" s="278"/>
      <c r="BX2" s="278"/>
      <c r="BY2" s="278"/>
      <c r="BZ2" s="278"/>
      <c r="CO2" s="238"/>
      <c r="CQ2" s="238"/>
      <c r="CR2" s="238"/>
      <c r="CT2" s="238"/>
      <c r="CU2" s="239"/>
      <c r="CV2" t="str">
        <f ca="1">CV12</f>
        <v xml:space="preserve"> </v>
      </c>
      <c r="CX2" s="230"/>
      <c r="CY2" s="230"/>
      <c r="CZ2" s="230"/>
      <c r="DA2" s="230"/>
      <c r="DB2" s="230"/>
      <c r="DC2" s="136"/>
      <c r="DD2" s="136"/>
      <c r="DE2" s="147" t="b">
        <v>0</v>
      </c>
      <c r="DF2" s="141" t="str">
        <f>'Adjustment Request'!DA2</f>
        <v/>
      </c>
      <c r="DG2" s="141" t="str">
        <f>'Adjustment Request'!DB2</f>
        <v/>
      </c>
      <c r="DH2" s="141" t="str">
        <f>'Adjustment Request'!DC2</f>
        <v/>
      </c>
      <c r="DI2" s="148" t="str">
        <f>'Adjustment Request'!DD2</f>
        <v/>
      </c>
      <c r="DJ2" s="142"/>
      <c r="DK2" s="142"/>
      <c r="DL2" s="143"/>
      <c r="DM2" s="144"/>
      <c r="DN2" s="144"/>
      <c r="DO2" s="179"/>
      <c r="DP2" s="179"/>
      <c r="DQ2" s="179"/>
      <c r="DR2" s="179"/>
      <c r="DT2" s="136">
        <f t="shared" si="0"/>
        <v>0</v>
      </c>
      <c r="DZ2" s="238"/>
    </row>
    <row r="3" spans="1:141" customFormat="1" ht="13.5" customHeight="1" x14ac:dyDescent="0.2">
      <c r="A3" s="175" t="str">
        <f>"Must be Same " &amp; 'Adjustment Request'!C2</f>
        <v>Must be Same Actual Date of Removal:</v>
      </c>
      <c r="B3" s="146" t="str">
        <f ca="1">IF(AND(StatusDateOfChangeEntered=FALSE,StatusDateOfChangeFormat="Urgent"),"* * * Specify Date On Adjustment Request Tab * * *",
IF(DateOfChange = "", "", TEXT(DateOfChange,"mmmm d, yyyy")))</f>
        <v/>
      </c>
      <c r="C3" s="205"/>
      <c r="D3" s="365"/>
      <c r="E3" s="366"/>
      <c r="F3" s="367"/>
      <c r="G3" s="229"/>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78"/>
      <c r="AS3" s="278"/>
      <c r="AT3" s="278"/>
      <c r="AU3" s="278"/>
      <c r="AV3" s="278"/>
      <c r="AW3" s="278"/>
      <c r="AX3" s="278"/>
      <c r="AY3" s="278"/>
      <c r="AZ3" s="278"/>
      <c r="BA3" s="278"/>
      <c r="BB3" s="278"/>
      <c r="BC3" s="278"/>
      <c r="BD3" s="278"/>
      <c r="BE3" s="278"/>
      <c r="BF3" s="278"/>
      <c r="BG3" s="278"/>
      <c r="BH3" s="278"/>
      <c r="BI3" s="278"/>
      <c r="BJ3" s="278"/>
      <c r="BK3" s="278"/>
      <c r="BL3" s="278"/>
      <c r="BM3" s="278"/>
      <c r="BN3" s="278"/>
      <c r="BO3" s="278"/>
      <c r="BP3" s="278"/>
      <c r="BQ3" s="278"/>
      <c r="BR3" s="278"/>
      <c r="BS3" s="278"/>
      <c r="BT3" s="278"/>
      <c r="BU3" s="278"/>
      <c r="BV3" s="278"/>
      <c r="BW3" s="278"/>
      <c r="BX3" s="278"/>
      <c r="BY3" s="278"/>
      <c r="BZ3" s="278"/>
      <c r="CO3" s="238"/>
      <c r="CQ3" s="238"/>
      <c r="CR3" s="238"/>
      <c r="CT3" s="238"/>
      <c r="CU3" s="238"/>
      <c r="CW3" t="str">
        <f>CW12</f>
        <v/>
      </c>
      <c r="CX3" s="230"/>
      <c r="CY3" s="230"/>
      <c r="CZ3" s="230"/>
      <c r="DA3" s="230"/>
      <c r="DB3" s="230"/>
      <c r="DC3" s="136"/>
      <c r="DD3" s="136"/>
      <c r="DE3" s="147" t="b">
        <v>0</v>
      </c>
      <c r="DF3" s="141" t="str">
        <f>'Adjustment Request'!DA3</f>
        <v/>
      </c>
      <c r="DG3" s="141" t="str">
        <f>'Adjustment Request'!DB3</f>
        <v/>
      </c>
      <c r="DH3" s="141" t="str">
        <f>'Adjustment Request'!DC3</f>
        <v/>
      </c>
      <c r="DI3" s="148" t="str">
        <f>'Adjustment Request'!DD3</f>
        <v/>
      </c>
      <c r="DJ3" s="142"/>
      <c r="DK3" s="142"/>
      <c r="DL3" s="143"/>
      <c r="DM3" s="144"/>
      <c r="DN3" s="144"/>
      <c r="DO3" s="179"/>
      <c r="DP3" s="179"/>
      <c r="DQ3" s="179"/>
      <c r="DR3" s="179"/>
      <c r="DT3" s="136">
        <f t="shared" si="0"/>
        <v>0</v>
      </c>
      <c r="DZ3" s="238"/>
    </row>
    <row r="4" spans="1:141" customFormat="1" ht="13.5" customHeight="1" x14ac:dyDescent="0.2">
      <c r="A4" s="175" t="s">
        <v>284</v>
      </c>
      <c r="B4" s="145" t="str">
        <f>IF(Reason=ReasonSelect, "", Reason)</f>
        <v/>
      </c>
      <c r="C4" s="205"/>
      <c r="D4" s="365"/>
      <c r="E4" s="366"/>
      <c r="F4" s="367"/>
      <c r="G4" s="229"/>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c r="AZ4" s="278"/>
      <c r="BA4" s="278"/>
      <c r="BB4" s="278"/>
      <c r="BC4" s="278"/>
      <c r="BD4" s="278"/>
      <c r="BE4" s="278"/>
      <c r="BF4" s="278"/>
      <c r="BG4" s="278"/>
      <c r="BH4" s="278"/>
      <c r="BI4" s="278"/>
      <c r="BJ4" s="278"/>
      <c r="BK4" s="278"/>
      <c r="BL4" s="278"/>
      <c r="BM4" s="278"/>
      <c r="BN4" s="278"/>
      <c r="BO4" s="278"/>
      <c r="BP4" s="278"/>
      <c r="BQ4" s="278"/>
      <c r="BR4" s="278"/>
      <c r="BS4" s="278"/>
      <c r="BT4" s="278"/>
      <c r="BU4" s="278"/>
      <c r="BV4" s="278"/>
      <c r="BW4" s="278"/>
      <c r="BX4" s="278"/>
      <c r="BY4" s="278"/>
      <c r="BZ4" s="278"/>
      <c r="CO4" s="238"/>
      <c r="CQ4" s="238"/>
      <c r="CR4" s="238"/>
      <c r="CT4" s="238"/>
      <c r="CU4" s="238"/>
      <c r="CX4" s="230"/>
      <c r="CY4" s="230"/>
      <c r="CZ4" s="230"/>
      <c r="DA4" s="230" t="str">
        <f ca="1">DA12</f>
        <v/>
      </c>
      <c r="DB4" s="230"/>
      <c r="DC4" s="136"/>
      <c r="DD4" s="136"/>
      <c r="DE4" s="147" t="b">
        <v>0</v>
      </c>
      <c r="DF4" s="141" t="str">
        <f>'Adjustment Request'!DA4</f>
        <v/>
      </c>
      <c r="DG4" s="141" t="str">
        <f>'Adjustment Request'!DB4</f>
        <v/>
      </c>
      <c r="DH4" s="141" t="str">
        <f>'Adjustment Request'!DC4</f>
        <v/>
      </c>
      <c r="DI4" s="148" t="str">
        <f>'Adjustment Request'!DD4</f>
        <v/>
      </c>
      <c r="DJ4" s="142"/>
      <c r="DK4" s="142"/>
      <c r="DL4" s="143"/>
      <c r="DM4" s="144"/>
      <c r="DN4" s="144"/>
      <c r="DO4" s="179"/>
      <c r="DP4" s="179"/>
      <c r="DQ4" s="179"/>
      <c r="DR4" s="179"/>
      <c r="DT4" s="136">
        <f t="shared" si="0"/>
        <v>0</v>
      </c>
      <c r="DV4" s="192"/>
      <c r="DZ4" s="238"/>
    </row>
    <row r="5" spans="1:141" customFormat="1" ht="13.5" customHeight="1" x14ac:dyDescent="0.2">
      <c r="A5" s="202" t="s">
        <v>287</v>
      </c>
      <c r="B5" s="145" t="str">
        <f>IF(SystemName=TextReasonSelect, "", SystemName)</f>
        <v/>
      </c>
      <c r="C5" s="205"/>
      <c r="D5" s="365"/>
      <c r="E5" s="366"/>
      <c r="F5" s="367"/>
      <c r="G5" s="229"/>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c r="BU5" s="278"/>
      <c r="BV5" s="278"/>
      <c r="BW5" s="278"/>
      <c r="BX5" s="278"/>
      <c r="BY5" s="278"/>
      <c r="BZ5" s="278"/>
      <c r="CO5" s="238"/>
      <c r="CQ5" s="238"/>
      <c r="CR5" s="238"/>
      <c r="CT5" s="238"/>
      <c r="CU5" s="238"/>
      <c r="CX5" s="230"/>
      <c r="CY5" s="230"/>
      <c r="CZ5" s="230"/>
      <c r="DA5" s="230"/>
      <c r="DB5" s="230" t="str">
        <f ca="1">DB12</f>
        <v/>
      </c>
      <c r="DC5" s="238"/>
      <c r="DD5" s="136"/>
      <c r="DE5" s="147" t="b">
        <v>0</v>
      </c>
      <c r="DF5" s="141" t="str">
        <f>'Adjustment Request'!DA5</f>
        <v/>
      </c>
      <c r="DG5" s="141" t="str">
        <f>'Adjustment Request'!DB5</f>
        <v/>
      </c>
      <c r="DH5" s="141" t="str">
        <f>'Adjustment Request'!DC5</f>
        <v/>
      </c>
      <c r="DI5" s="148" t="str">
        <f>'Adjustment Request'!DD5</f>
        <v/>
      </c>
      <c r="DJ5" s="142"/>
      <c r="DK5" s="142"/>
      <c r="DL5" s="143"/>
      <c r="DM5" s="144"/>
      <c r="DN5" s="144"/>
      <c r="DO5" s="179"/>
      <c r="DP5" s="179"/>
      <c r="DQ5" s="179"/>
      <c r="DR5" s="179"/>
      <c r="DT5" s="136">
        <f t="shared" si="0"/>
        <v>0</v>
      </c>
      <c r="DZ5" s="238"/>
    </row>
    <row r="6" spans="1:141" customFormat="1" ht="13.5" customHeight="1" thickBot="1" x14ac:dyDescent="0.25">
      <c r="A6" s="203" t="str">
        <f>IF(OtherDealerName=SelectOtherDealerName, "", "Must involve the Same Other Dealer:")</f>
        <v/>
      </c>
      <c r="B6" s="145" t="str">
        <f>IF(OtherDealerName=SelectOtherDealerName, "", OtherDealerName)</f>
        <v/>
      </c>
      <c r="C6" s="206"/>
      <c r="D6" s="368"/>
      <c r="E6" s="369"/>
      <c r="F6" s="370"/>
      <c r="G6" s="229"/>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c r="BM6" s="278"/>
      <c r="BN6" s="278"/>
      <c r="BO6" s="278"/>
      <c r="BP6" s="278"/>
      <c r="BQ6" s="278"/>
      <c r="BR6" s="278"/>
      <c r="BS6" s="278"/>
      <c r="BT6" s="278"/>
      <c r="BU6" s="278"/>
      <c r="BV6" s="278"/>
      <c r="BW6" s="278"/>
      <c r="BX6" s="278"/>
      <c r="BY6" s="278"/>
      <c r="BZ6" s="278"/>
      <c r="CO6" s="238"/>
      <c r="CQ6" s="238"/>
      <c r="CR6" s="238"/>
      <c r="CT6" s="238"/>
      <c r="CU6" s="238"/>
      <c r="CX6" s="230"/>
      <c r="CY6" s="230"/>
      <c r="CZ6" s="230"/>
      <c r="DA6" s="230"/>
      <c r="DB6" s="230"/>
      <c r="DC6" s="239" t="str">
        <f ca="1">DC12</f>
        <v xml:space="preserve">  </v>
      </c>
      <c r="DD6" s="136"/>
      <c r="DE6" s="147" t="b">
        <v>0</v>
      </c>
      <c r="DF6" s="141" t="str">
        <f>'Adjustment Request'!DA6</f>
        <v/>
      </c>
      <c r="DG6" s="141" t="str">
        <f>'Adjustment Request'!DB6</f>
        <v/>
      </c>
      <c r="DH6" s="141" t="str">
        <f>'Adjustment Request'!DC6</f>
        <v/>
      </c>
      <c r="DI6" s="148" t="str">
        <f>'Adjustment Request'!DD6</f>
        <v/>
      </c>
      <c r="DJ6" s="142"/>
      <c r="DK6" s="142"/>
      <c r="DL6" s="143"/>
      <c r="DM6" s="144"/>
      <c r="DN6" s="144"/>
      <c r="DO6" s="179"/>
      <c r="DP6" s="179"/>
      <c r="DQ6" s="179"/>
      <c r="DR6" s="179"/>
      <c r="DT6" s="136">
        <f t="shared" si="0"/>
        <v>0</v>
      </c>
      <c r="DZ6" s="238"/>
    </row>
    <row r="7" spans="1:141" customFormat="1" ht="13.5" hidden="1" customHeight="1" x14ac:dyDescent="0.2">
      <c r="A7" s="180"/>
      <c r="B7" s="178"/>
      <c r="C7" s="177"/>
      <c r="D7" s="161"/>
      <c r="E7" s="161"/>
      <c r="F7" s="161"/>
      <c r="G7" s="229"/>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c r="BM7" s="278"/>
      <c r="BN7" s="278"/>
      <c r="BO7" s="278"/>
      <c r="BP7" s="278"/>
      <c r="BQ7" s="278"/>
      <c r="BR7" s="278"/>
      <c r="BS7" s="278"/>
      <c r="BT7" s="278"/>
      <c r="BU7" s="278"/>
      <c r="BV7" s="278"/>
      <c r="BW7" s="278"/>
      <c r="BX7" s="278"/>
      <c r="BY7" s="278"/>
      <c r="BZ7" s="278"/>
      <c r="CO7" s="238"/>
      <c r="CQ7" s="238"/>
      <c r="CR7" s="238"/>
      <c r="CT7" s="238"/>
      <c r="CU7" s="238"/>
      <c r="CX7" s="230"/>
      <c r="CY7" s="230"/>
      <c r="CZ7" s="230"/>
      <c r="DA7" s="230"/>
      <c r="DB7" s="230"/>
      <c r="DC7" s="136"/>
      <c r="DD7" s="136"/>
      <c r="DE7" s="176"/>
      <c r="DF7" s="141"/>
      <c r="DG7" s="141"/>
      <c r="DH7" s="141"/>
      <c r="DI7" s="148"/>
      <c r="DJ7" s="142"/>
      <c r="DK7" s="142"/>
      <c r="DL7" s="143"/>
      <c r="DM7" s="144"/>
      <c r="DN7" s="144"/>
      <c r="DO7" s="179"/>
      <c r="DP7" s="179"/>
      <c r="DQ7" s="179"/>
      <c r="DR7" s="179"/>
      <c r="DT7" s="136"/>
      <c r="DZ7" s="238"/>
    </row>
    <row r="8" spans="1:141" customFormat="1" ht="13.5" hidden="1" customHeight="1" x14ac:dyDescent="0.2">
      <c r="A8" s="180"/>
      <c r="B8" s="178"/>
      <c r="C8" s="177"/>
      <c r="D8" s="161"/>
      <c r="E8" s="161"/>
      <c r="F8" s="161"/>
      <c r="G8" s="229"/>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c r="AZ8" s="278"/>
      <c r="BA8" s="278"/>
      <c r="BB8" s="278"/>
      <c r="BC8" s="278"/>
      <c r="BD8" s="278"/>
      <c r="BE8" s="278"/>
      <c r="BF8" s="278"/>
      <c r="BG8" s="278"/>
      <c r="BH8" s="278"/>
      <c r="BI8" s="278"/>
      <c r="BJ8" s="278"/>
      <c r="BK8" s="278"/>
      <c r="BL8" s="278"/>
      <c r="BM8" s="278"/>
      <c r="BN8" s="278"/>
      <c r="BO8" s="278"/>
      <c r="BP8" s="278"/>
      <c r="BQ8" s="278"/>
      <c r="BR8" s="278"/>
      <c r="BS8" s="278"/>
      <c r="BT8" s="278"/>
      <c r="BU8" s="278"/>
      <c r="BV8" s="278"/>
      <c r="BW8" s="278"/>
      <c r="BX8" s="278"/>
      <c r="BY8" s="278"/>
      <c r="BZ8" s="278"/>
      <c r="CO8" s="238"/>
      <c r="CQ8" s="238"/>
      <c r="CR8" s="238"/>
      <c r="CT8" s="238"/>
      <c r="CU8" s="238"/>
      <c r="CX8" s="230"/>
      <c r="CY8" s="230"/>
      <c r="CZ8" s="230"/>
      <c r="DA8" s="230"/>
      <c r="DB8" s="230"/>
      <c r="DC8" s="136"/>
      <c r="DD8" s="136"/>
      <c r="DE8" s="176"/>
      <c r="DF8" s="141"/>
      <c r="DG8" s="141"/>
      <c r="DH8" s="141"/>
      <c r="DI8" s="148"/>
      <c r="DJ8" s="142"/>
      <c r="DK8" s="142"/>
      <c r="DL8" s="143"/>
      <c r="DM8" s="144"/>
      <c r="DN8" s="144"/>
      <c r="DO8" s="179"/>
      <c r="DP8" s="179"/>
      <c r="DQ8" s="179"/>
      <c r="DR8" s="179"/>
      <c r="DT8" s="136"/>
      <c r="DZ8" s="238"/>
    </row>
    <row r="9" spans="1:141" customFormat="1" ht="13.5" hidden="1" customHeight="1" thickBot="1" x14ac:dyDescent="0.25">
      <c r="A9" s="180"/>
      <c r="B9" s="178"/>
      <c r="C9" s="177"/>
      <c r="D9" s="161"/>
      <c r="E9" s="161"/>
      <c r="F9" s="161"/>
      <c r="G9" s="229"/>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c r="BT9" s="278"/>
      <c r="BU9" s="278"/>
      <c r="BV9" s="278"/>
      <c r="BW9" s="278"/>
      <c r="BX9" s="278"/>
      <c r="BY9" s="278"/>
      <c r="BZ9" s="278"/>
      <c r="CO9" s="238"/>
      <c r="CQ9" s="238"/>
      <c r="CR9" s="238"/>
      <c r="CT9" s="238"/>
      <c r="CU9" s="238"/>
      <c r="CX9" s="230"/>
      <c r="CY9" s="230"/>
      <c r="CZ9" s="230"/>
      <c r="DA9" s="230"/>
      <c r="DB9" s="230"/>
      <c r="DC9" s="136"/>
      <c r="DD9" s="136"/>
      <c r="DE9" s="176"/>
      <c r="DF9" s="141"/>
      <c r="DG9" s="141"/>
      <c r="DH9" s="141"/>
      <c r="DI9" s="148"/>
      <c r="DJ9" s="142"/>
      <c r="DK9" s="142"/>
      <c r="DL9" s="143"/>
      <c r="DM9" s="144"/>
      <c r="DN9" s="144"/>
      <c r="DO9" s="179"/>
      <c r="DP9" s="179"/>
      <c r="DQ9" s="179"/>
      <c r="DR9" s="179"/>
      <c r="DT9" s="136"/>
      <c r="DU9" s="185" t="str">
        <f ca="1">IF(InitialOffering="ACS","Not Known: ACS/ACS-IR S/W",
IF(InitialOffering="NCR AMS","Not Known: AMS for ACS S/W",
IF(InitialOffering="NCR ABO","Not Known: ABO for ACS S/W",
IF(InitialOffering="NCR SSCO Software", "Not Known: SSCO Core App S/W",
"0000-0000-0000"))))</f>
        <v>0000-0000-0000</v>
      </c>
      <c r="DV9" s="185"/>
      <c r="DZ9" s="238"/>
    </row>
    <row r="10" spans="1:141" customFormat="1" ht="13.5" customHeight="1" thickBot="1" x14ac:dyDescent="0.25">
      <c r="A10" s="180"/>
      <c r="B10" s="371" t="str">
        <f>IF(ClickBoxLaneHawk = TRUE, "Sorry!  Cannot Use this Additional Site List with LaneHawk!  Each LaneHawk site needs a separate Adjustment Request form.", "" )</f>
        <v/>
      </c>
      <c r="C10" s="371"/>
      <c r="D10" s="371"/>
      <c r="E10" s="371"/>
      <c r="F10" s="372"/>
      <c r="G10" s="229"/>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c r="BT10" s="278"/>
      <c r="BU10" s="278"/>
      <c r="BV10" s="278"/>
      <c r="BW10" s="278"/>
      <c r="BX10" s="278"/>
      <c r="BY10" s="278"/>
      <c r="BZ10" s="278"/>
      <c r="CO10" s="253" t="str">
        <f>CONCATENATE(CO12,CO13,CO14,CO15,CO16,CO17,CO18,CO19,CO20,CO21,CO22,CO23,CO24,CO25,CO26,CO27,CO28,CO29,CO30,CO31,CO32,CO33,CO34,CO35,CO36,CO37,CO38,CO39,CO40,CO41,CO42,CO43,CO44,CO45,CO46,CO47,CO48,CO49,CO50,CO51,CO52,CO53,CO54,CO55,CO56,CO57,CO58,CO59,CO60)</f>
        <v/>
      </c>
      <c r="CQ10" s="238"/>
      <c r="CR10" s="238"/>
      <c r="CS10" s="238"/>
      <c r="CT10" s="238"/>
      <c r="CU10" s="238"/>
      <c r="CX10" s="230"/>
      <c r="CY10" s="230"/>
      <c r="CZ10" s="230"/>
      <c r="DA10" s="230"/>
      <c r="DB10" s="230"/>
      <c r="DC10" s="136"/>
      <c r="DD10" s="136"/>
      <c r="DE10" s="176" t="b">
        <v>0</v>
      </c>
      <c r="DF10" s="141" t="str">
        <f>'Adjustment Request'!DA7</f>
        <v/>
      </c>
      <c r="DG10" s="141" t="str">
        <f>'Adjustment Request'!DB7</f>
        <v/>
      </c>
      <c r="DH10" s="141" t="str">
        <f>'Adjustment Request'!DC7</f>
        <v/>
      </c>
      <c r="DI10" s="141" t="str">
        <f>'Adjustment Request'!DD7</f>
        <v/>
      </c>
      <c r="DJ10" s="142"/>
      <c r="DK10" s="142"/>
      <c r="DL10" s="143"/>
      <c r="DM10" s="144"/>
      <c r="DN10" s="144"/>
      <c r="DO10" s="179"/>
      <c r="DP10" s="179"/>
      <c r="DQ10" s="179"/>
      <c r="DR10" s="179"/>
      <c r="DT10" s="136">
        <f>IF(DE10=TRUE, 7, 0)</f>
        <v>0</v>
      </c>
      <c r="DU10" s="183" t="str">
        <f>'Adjustment Request'!DA18</f>
        <v>DATE SENT</v>
      </c>
      <c r="DV10" s="183" t="str">
        <f>'Adjustment Request'!DB18</f>
        <v>PARTNER</v>
      </c>
      <c r="DW10" s="183" t="str">
        <f>'Adjustment Request'!DC18</f>
        <v xml:space="preserve">ACTION </v>
      </c>
      <c r="DX10" s="183" t="str">
        <f>'Adjustment Request'!DD18</f>
        <v>PARTNER MASTER NUMBER or 
BILL-TO NUMBER</v>
      </c>
      <c r="DY10" s="183" t="str">
        <f>'Adjustment Request'!DE18</f>
        <v>BILLING FREQUENCY</v>
      </c>
      <c r="DZ10" s="276" t="str">
        <f>'Adjustment Request'!DF18</f>
        <v>SITE NUMBER</v>
      </c>
      <c r="EA10" s="183" t="str">
        <f>'Adjustment Request'!DG18</f>
        <v>CUSTOMER NAME</v>
      </c>
      <c r="EB10" s="183" t="str">
        <f>'Adjustment Request'!DH18</f>
        <v>ADDRESS</v>
      </c>
      <c r="EC10" s="183" t="str">
        <f>'Adjustment Request'!DI18</f>
        <v>CITY</v>
      </c>
      <c r="ED10" s="183" t="str">
        <f>'Adjustment Request'!DJ18</f>
        <v>STATE</v>
      </c>
      <c r="EE10" s="183" t="str">
        <f>'Adjustment Request'!DK18</f>
        <v>ZIP CODE</v>
      </c>
      <c r="EF10" s="183" t="str">
        <f>'Adjustment Request'!DL18</f>
        <v>STORE#</v>
      </c>
      <c r="EG10" s="183" t="str">
        <f>'Adjustment Request'!DM18</f>
        <v>PARENT SERIAL NUMBER</v>
      </c>
      <c r="EH10" s="183" t="str">
        <f>'Adjustment Request'!DN18</f>
        <v>PID</v>
      </c>
      <c r="EI10" s="183" t="str">
        <f>'Adjustment Request'!DO18</f>
        <v>START DATE</v>
      </c>
      <c r="EJ10" s="183" t="str">
        <f>'Adjustment Request'!DP18</f>
        <v>COVERAGE</v>
      </c>
      <c r="EK10" s="183" t="str">
        <f>'Adjustment Request'!DQ18</f>
        <v>PRICING</v>
      </c>
    </row>
    <row r="11" spans="1:141" customFormat="1" ht="64.5" customHeight="1" thickBot="1" x14ac:dyDescent="0.3">
      <c r="A11" s="151" t="s">
        <v>288</v>
      </c>
      <c r="B11" s="152" t="s">
        <v>286</v>
      </c>
      <c r="C11" s="152" t="str">
        <f>IF(StoreNumberColumnError = "",
"Store Number
(Digits only
if Possible)",
"No '#', '-', '/'
Extra Chars
(Unless part of site num)"
)</f>
        <v>Store Number
(Digits only
if Possible)</v>
      </c>
      <c r="D11" s="152" t="str">
        <f>LEFT(LegendHASPNumber, LEN(LegendHASPNumber)-1)</f>
        <v>License Enablement Key #1</v>
      </c>
      <c r="E11" s="152" t="str">
        <f>IF(LegendHASPNumberTwo="", "HASP #2
(if applicable)", LegendHASPNumberTwo)</f>
        <v>HASP #2
(if applicable)</v>
      </c>
      <c r="F11" s="153" t="str">
        <f>IF(NCRSiteIDNumber="",
  IF(LegendSKIForSiteNumber&lt;&gt;"", LEFT(LegendSKIForSiteNumber, LEN(LegendSKIForSiteNumber)-1), "Site ID or Log/SKIF Number"), "NCR Servicing Address Number for ACS, ABO etc. (Site ID)" )</f>
        <v xml:space="preserve">POS SKIF Log Number </v>
      </c>
      <c r="G11" s="243"/>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c r="BT11" s="278"/>
      <c r="BU11" s="278"/>
      <c r="BV11" s="278"/>
      <c r="BW11" s="278"/>
      <c r="BX11" s="278"/>
      <c r="BY11" s="278"/>
      <c r="BZ11" s="278"/>
      <c r="CO11" s="251" t="s">
        <v>373</v>
      </c>
      <c r="CP11" s="252" t="s">
        <v>374</v>
      </c>
      <c r="CQ11" s="251" t="s">
        <v>370</v>
      </c>
      <c r="CR11" s="251" t="s">
        <v>371</v>
      </c>
      <c r="CS11" s="251" t="s">
        <v>341</v>
      </c>
      <c r="CT11" s="251" t="s">
        <v>372</v>
      </c>
      <c r="CU11" s="251" t="s">
        <v>342</v>
      </c>
      <c r="CV11" s="254" t="s">
        <v>375</v>
      </c>
      <c r="CW11" s="255" t="s">
        <v>379</v>
      </c>
      <c r="CX11" s="254" t="s">
        <v>376</v>
      </c>
      <c r="CY11" s="254" t="s">
        <v>377</v>
      </c>
      <c r="CZ11" s="255" t="s">
        <v>378</v>
      </c>
      <c r="DA11" s="255" t="s">
        <v>381</v>
      </c>
      <c r="DB11" s="255" t="s">
        <v>380</v>
      </c>
      <c r="DC11" s="255" t="s">
        <v>382</v>
      </c>
      <c r="DD11" s="249" t="s">
        <v>418</v>
      </c>
      <c r="DF11" s="140" t="str">
        <f ca="1">INDIRECT("'Adjustment Request'!DA" &amp;$DT$11)</f>
        <v>*None*</v>
      </c>
      <c r="DG11" s="140" t="str">
        <f ca="1">INDIRECT("'Adjustment Request'!DB" &amp;$DT$11)</f>
        <v>Dealer Numbers</v>
      </c>
      <c r="DH11" s="140" t="str">
        <f ca="1">INDIRECT("'Adjustment Request'!DC" &amp;$DT$11)</f>
        <v>replacement dealer</v>
      </c>
      <c r="DI11" s="148" t="str">
        <f ca="1">INDIRECT("'Adjustment Request'!DD" &amp; MaxOfferingLineNumber)</f>
        <v>:</v>
      </c>
      <c r="DJ11" s="142">
        <f ca="1">INDIRECT("'Adjustment Request'!DE" &amp;$DT$11)</f>
        <v>1</v>
      </c>
      <c r="DK11" s="142" t="str">
        <f ca="1">INDIRECT("'Adjustment Request'!DF" &amp;$DT$11)</f>
        <v/>
      </c>
      <c r="DL11" s="143" t="str">
        <f ca="1">INDIRECT("'Adjustment Request'!DG" &amp;$DT$11)</f>
        <v/>
      </c>
      <c r="DM11" s="144" t="str">
        <f ca="1">INDIRECT("'Adjustment Request'!DH" &amp;$DT$11)</f>
        <v/>
      </c>
      <c r="DN11" s="144" t="str">
        <f ca="1">INDIRECT("'Adjustment Request'!DI" &amp;$DT$11)</f>
        <v/>
      </c>
      <c r="DO11" s="179" t="str">
        <f ca="1">INDIRECT("'Adjustment Request'!DJ" &amp;$DT$11)</f>
        <v/>
      </c>
      <c r="DP11" s="179" t="b">
        <f ca="1">INDIRECT("'Adjustment Request'!DK" &amp;$DT$11)</f>
        <v>0</v>
      </c>
      <c r="DQ11" s="179" t="str">
        <f ca="1">INDIRECT("'Adjustment Request'!DL" &amp;$DT$11)</f>
        <v/>
      </c>
      <c r="DR11" s="179" t="b">
        <f ca="1">INDIRECT("'Adjustment Request'!DM" &amp;$DT$11)</f>
        <v>0</v>
      </c>
      <c r="DT11" s="136">
        <f xml:space="preserve">
IF(MAX(DT1:DT10) = 0, "1", MAX(DT1:DT10))</f>
        <v>1</v>
      </c>
      <c r="DU11" s="186" t="str">
        <f t="shared" ref="DU11:EK11" ca="1" si="1">IF(OR(TRIM($A$12)= "", PIDSerial="0000-0000-0000"), "", INDEX(NCRSWMMatrix,MATCH(PIDSerial,NCRSWMMatrixSerials,0),MATCH(DU$10,NCRSWMMatrixColumns,0)))</f>
        <v/>
      </c>
      <c r="DV11" s="184" t="str">
        <f t="shared" ca="1" si="1"/>
        <v/>
      </c>
      <c r="DW11" s="184" t="str">
        <f t="shared" ca="1" si="1"/>
        <v/>
      </c>
      <c r="DX11" s="184" t="str">
        <f t="shared" ca="1" si="1"/>
        <v/>
      </c>
      <c r="DY11" s="184" t="str">
        <f t="shared" ca="1" si="1"/>
        <v/>
      </c>
      <c r="DZ11" s="276" t="str">
        <f t="shared" ca="1" si="1"/>
        <v/>
      </c>
      <c r="EA11" s="184" t="str">
        <f t="shared" ca="1" si="1"/>
        <v/>
      </c>
      <c r="EB11" s="184" t="str">
        <f t="shared" ca="1" si="1"/>
        <v/>
      </c>
      <c r="EC11" s="184" t="str">
        <f t="shared" ca="1" si="1"/>
        <v/>
      </c>
      <c r="ED11" s="184" t="str">
        <f t="shared" ca="1" si="1"/>
        <v/>
      </c>
      <c r="EE11" s="184" t="str">
        <f t="shared" ca="1" si="1"/>
        <v/>
      </c>
      <c r="EF11" s="190" t="str">
        <f t="shared" ca="1" si="1"/>
        <v/>
      </c>
      <c r="EG11" s="184" t="str">
        <f t="shared" ca="1" si="1"/>
        <v/>
      </c>
      <c r="EH11" s="184" t="str">
        <f t="shared" ca="1" si="1"/>
        <v/>
      </c>
      <c r="EI11" s="184" t="str">
        <f t="shared" ca="1" si="1"/>
        <v/>
      </c>
      <c r="EJ11" s="184" t="str">
        <f t="shared" ca="1" si="1"/>
        <v/>
      </c>
      <c r="EK11" s="184" t="str">
        <f t="shared" ca="1" si="1"/>
        <v/>
      </c>
    </row>
    <row r="12" spans="1:141" customFormat="1" x14ac:dyDescent="0.2">
      <c r="A12" s="244"/>
      <c r="B12" s="285"/>
      <c r="C12" s="241"/>
      <c r="D12" s="241"/>
      <c r="E12" s="241"/>
      <c r="F12" s="154"/>
      <c r="G12" s="229" t="str">
        <f t="shared" ref="G12:G43" si="2">IF(StoreNumberDisagreement = TRUE, "Store Numbers Don't Match!", "" )</f>
        <v/>
      </c>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c r="BT12" s="278"/>
      <c r="BU12" s="278"/>
      <c r="BV12" s="278"/>
      <c r="BW12" s="278"/>
      <c r="BX12" s="278"/>
      <c r="BY12" s="278"/>
      <c r="BZ12" s="278"/>
      <c r="CO12" s="249" t="str">
        <f t="shared" ref="CO12:CO60" si="3">IF(AND(AddSiteNumber&lt;&gt;"", ISNUMBER(AddSiteNumber) = FALSE), "Bad", "" )</f>
        <v/>
      </c>
      <c r="CP12" s="249" t="b">
        <f t="shared" ref="CP12:CP60" si="4">IFERROR(AND(
AddBanner&lt;&gt;"",
AddBannerNumberIsolated &lt;&gt; "",
AddSiteNumber&lt;&gt; "",
AddBannerIsolatedFindNumber&lt;&gt;"",
VALUE(AddBannerNumberIsolated) &lt;&gt; VALUE(AddSiteNumber) ),
FALSE )</f>
        <v>0</v>
      </c>
      <c r="CQ12" s="248" t="str">
        <f t="shared" ref="CQ12:CQ60" si="5" xml:space="preserve">
IF(ISNUMBER(VALUE(RIGHT(TRIM(AddBanner),6)))=TRUE,RIGHT(TRIM(AddBanner),6),
IF(ISNUMBER(VALUE(RIGHT(TRIM(AddBanner),5)))=TRUE,RIGHT(TRIM(AddBanner),5),
IF(ISNUMBER(VALUE(RIGHT(TRIM(AddBanner),4)))=TRUE,RIGHT(TRIM(AddBanner),4),
IF(ISNUMBER(VALUE(RIGHT(TRIM(AddBanner),3)))=TRUE,RIGHT(TRIM(AddBanner),3),
IF(ISNUMBER(VALUE(RIGHT(TRIM(AddBanner),2)))=TRUE,RIGHT(TRIM(AddBanner),2),
IF(ISNUMBER(VALUE(RIGHT(TRIM(AddBanner),1)))=TRUE,RIGHT(TRIM(AddBanner),1),
"") ) ) ) ) )</f>
        <v/>
      </c>
      <c r="CR12" s="248" t="str">
        <f t="shared" ref="CR12:CR60" si="6">TRIM(
IF(TRIM(AddBanner) = "", "",
IF( IFERROR( SEARCH("#", TRIM(AddBanner)), 0) &lt;&gt; 0,
   RIGHT(TRIM(AddBanner), LEN(TRIM(AddBanner)) - SEARCH("#", TRIM(AddBanner) ) ),
   IF(AddBannerIsolatedFindNumber &lt;&gt; "",
     AddBannerIsolatedFindNumber,
     IF(AND(ClickBoxConnectedPayments=TRUE, AddSiteNumber &lt;&gt; ""),
       TRIM(CLEAN(AddSiteNumber)),
       "NSN"
     )
   )
 )
) &amp;
IF( AND( IFERROR( SEARCH("#", TRIM(AddBanner)), 0) &lt;&gt; 0, AddBannerIsolatedFindNumber=""),
  IF(AND(ClickBoxConnectedPayments=TRUE, AddSiteNumber &lt;&gt; ""),
  TRIM(CLEAN(AddSiteNumber)),
  "NSN"
   ), "" ) )</f>
        <v/>
      </c>
      <c r="CS12" s="249" t="str">
        <f t="array" aca="1" ref="CS12" ca="1">IFERROR(MID(A12,MIN(SEARCH( {0,1,2,3,4,5,6,7,8,9},A12 &amp;"0123456789")),MAX(IF(ISNUMBER(VALUE(MID(A12,ROW(INDIRECT("1:" &amp; LEN(A12))),1))),ROW(INDIRECT("1:" &amp; LEN(A12)))))-MIN(SEARCH({0,1,2,3,4,5,6,7,8,9},A12&amp;"0123456789"))+1),"")</f>
        <v/>
      </c>
      <c r="CT12" s="248" t="str">
        <f t="shared" ref="CT12:CT60" ca="1" si="7">IF(NumFromBanner = AddBannerNumberIsolated, NumFromBanner,
  IF(NumFromBanner = "", AddBannerNumberIsolated,
  IF(AddBannerNumberIsolated = "", NumFromBanner,
  IF(LEN(AddBannerNumberIsolated) &lt; LEN(NumFromBanner), AddBannerNumberIsolated,
"" ) ) ) )</f>
        <v/>
      </c>
      <c r="CU12" s="248" t="str">
        <f t="shared" ref="CU12:CU60" ca="1" si="8">IF(RawBannerNumberFinal&lt;&gt;"",
    "#" &amp;
    RawBannerNumberFinal &amp;
    IF(OR(TRIM(CLEAN(AddSiteNumber)) = "", TRIM(CLEAN(AddSiteNumber)) = RawBannerNumberFinal),
       "",
       IF(TRIM(CLEAN(AddSiteNumber)) &lt;&gt; "",
         " or " &amp; TRIM(CLEAN(AddSiteNumber)),
         ""
       )
    ),
    IF( TRIM(CLEAN(AddSiteNumber)) &lt;&gt; "",
      "#" &amp; TRIM(CLEAN(AddSiteNumber)),
      ""
     )
)</f>
        <v/>
      </c>
      <c r="CV12" s="256" t="str">
        <f ca="1" xml:space="preserve">
IF(UPPER(LEFT(AddBanner, 2)) &lt;&gt; "MC",
SUBSTITUTE(SUBSTITUTE(PROPER(TRIM(CLEAN(SUBSTITUTE(SUBSTITUTE(SUBSTITUTE(SUBSTITUTE(SUBSTITUTE(SUBSTITUTE(SUBSTITUTE(AddBanner, "Save A Lot", "Save-A-Lot"), "SAL ", "Save-A-Lot "), "Sav-a-lot", "Save-A-Lot"), "S-A-L", "Save-A-Lot"), "#",""), RawBannerNumberFinal,""),"  "," ")
) ) ),"'S","'s"), " Iga", " IGA") &amp; " ",
"Mc" &amp; UPPER(MID(AddBanner,3,1)) &amp;
RIGHT( SUBSTITUTE(PROPER(TRIM(CLEAN(SUBSTITUTE(SUBSTITUTE(SUBSTITUTE(AddBanner,"#",""),RawBannerNumberFinal,""),"  "," ")))),"'S","'s") &amp; " ",
  LEN(  SUBSTITUTE(PROPER(TRIM(CLEAN(SUBSTITUTE(SUBSTITUTE(SUBSTITUTE(AddBanner,"#",""),RawBannerNumberFinal,""),"  "," ")))),"'S","'s")&amp;" " ) -3 )
)</f>
        <v xml:space="preserve"> </v>
      </c>
      <c r="CW12" s="256" t="str">
        <f t="shared" ref="CW12:CW60" si="9">IF(OR(AddBanner="", AddAddress=""), "",
SUBSTITUTE(
SUBSTITUTE( SUBSTITUTE( SUBSTITUTE( SUBSTITUTE( SUBSTITUTE(
SUBSTITUTE( SUBSTITUTE( SUBSTITUTE( SUBSTITUTE( SUBSTITUTE(
SUBSTITUTE( SUBSTITUTE( SUBSTITUTE( SUBSTITUTE( SUBSTITUTE(
SUBSTITUTE( SUBSTITUTE( SUBSTITUTE( SUBSTITUTE( SUBSTITUTE(
SUBSTITUTE( SUBSTITUTE( SUBSTITUTE( SUBSTITUTE(SUBSTITUTE(
SUBSTITUTE(SUBSTITUTE(SUBSTITUTE(SUBSTITUTE(SUBSTITUTE(SUBSTITUTE(
SUBSTITUTE(SUBSTITUTE(SUBSTITUTE(SUBSTITUTE(SUBSTITUTE(SUBSTITUTE(
SUBSTITUTE(SUBSTITUTE(SUBSTITUTE(SUBSTITUTE(SUBSTITUTE(SUBSTITUTE(
SUBSTITUTE(SUBSTITUTE(SUBSTITUTE(SUBSTITUTE(
SUBSTITUTE( SUBSTITUTE( SUBSTITUTE( SUBSTITUTE(
SUBSTITUTE( SUBSTITUTE( SUBSTITUTE( SUBSTITUTE(
PROPER(TRIM(CLEAN(AddAddress))),
"Street", "St,"), "St.", "St,"),
"Avenue", "Ave,"), "Ave.", "Ave,"),
"Drive", "Dr," ), "Dr.", "Dr," ),
"Highway", "Hwy,"), "Hwy.", "Hwy,"),
"Boulevard", "Blvd,"), "Blvd.", "Blvd,"),
"Road", "Rd,"), " Rd.", " Rd," ),
"Route", "Rte"), "Rte.", "Rte"),
"Place", "Pl,"), "Pl.", "Pl,"),
"Parkway", "Pkwy,"), "Pkwy.", "Pkwy,"),
"1St", "1st"), "2Nd", "2nd"), "3Rd", "3rd"), "4Th", "4th"), "5Th", "5th"), "6Th", "6th"), "7Th", "7th"), "8Th", "8th"), "9Th", "9th"), "10Th", "10th"), "11Th", "11th"), "12Th", "12th"), "13Th", "13th"),
" Ne ", " NE ")," Nw ", " NW ")," Se ", " SE ")," Sw ", " SW "),
" Northeast ", " NE ")," Northwest ", " NW ")," Southeast ", " SE ")," Southwest ", " SW "),
", NE ", " NE, "),", NW ", " NW, "),", SE ", " SE, "),", SW ", " SW, "),
", Northeast ", " NE, "),", Northwest ", " NW, "),", Southeast ", " SE, "),", Southwest ", " SW, "),
" Usa", "" ), " Us", "" ),
" CANADA", "" ), " Canada", "" )," CAN", "" ),
".", ""), "   ", "  "), "  ", " " ), ",,", ",")
)</f>
        <v/>
      </c>
      <c r="CX12" s="248" t="str">
        <f t="shared" ref="CX12:CX60" si="10">IF(OR(AddBanner="", AddAddress=""), "",
IFERROR(  MID(AddAddressCleanA, SEARCH(" ??? ???", AddAddressCleanA, LEN(AddAddressCleanA)-8 )+1, 7),
"999 999")
)</f>
        <v/>
      </c>
      <c r="CY12" s="248" t="str">
        <f t="shared" ref="CY12:CY60" si="11">IF(OR(AddBanner="", AddAddress=""), "",
  IF(AddAddressCanadaPostalCodeSuspect = "999 999", FALSE,
  IF( AND(
  IFERROR(VALUE(MID(AddAddressCanadaPostalCodeSuspect, 1, 1)), 0 ) =   0,
  IFERROR(VALUE(MID(AddAddressCanadaPostalCodeSuspect, 2, 1)), -1) &gt;= 0,
  IFERROR(VALUE(MID(AddAddressCanadaPostalCodeSuspect, 3, 1)), 0 )  =  0,
  IFERROR(VALUE(MID(AddAddressCanadaPostalCodeSuspect, 5, 1)), -1) &gt;= 0,
  IFERROR(VALUE(MID(AddAddressCanadaPostalCodeSuspect, 6, 1)), 0 ) =   0,
  IFERROR(VALUE(MID(AddAddressCanadaPostalCodeSuspect, 7, 1)), -1) &gt;= 0
  ), TRUE, FALSE)
) )</f>
        <v/>
      </c>
      <c r="CZ12" s="248" t="str">
        <f t="shared" ref="CZ12:CZ43" si="12">IF(OR(AddBanner="", AddAddress=""), "",
 IF(AddAddressCanadaPostalCodeSuspectEval=TRUE,
  AddAddressCanadaPostalCodeSuspect,
  IF(ISNUMBER( VALUE(RIGHT(AddAddressCleanA, 5 ))), RIGHT(AddAddressCleanA, 5 ),
    IF(ISNUMBER( VALUE(RIGHT(AddAddressCleanA, 4 ))), RIGHT(AddAddressCleanA, 4 ),
      IF(ISNUMBER( VALUE(RIGHT(AddAddressCleanA, 3 ))), RIGHT(AddAddressCleanA, 3 ),
        IF(ISNUMBER( VALUE(RIGHT(AddAddressCleanA, 2 ))), RIGHT(AddAddressCleanA, 2 ),
          IF(ISNUMBER( VALUE(RIGHT(AddAddressCleanA, 1 ))), RIGHT(AddAddressCleanA, 1 ),
            "" ) ) ) ) )
  ) )</f>
        <v/>
      </c>
      <c r="DA12" s="248" t="str">
        <f ca="1">IF(OR(AddBannerNameClean="", AddAddressCleanA=""), "",
RIGHT( TRIM( SUBSTITUTE(AddAddressCleanA, AddAddressZipIsolated, "") ), 2 ) )</f>
        <v/>
      </c>
      <c r="DB12" s="256" t="str">
        <f t="shared" ref="DB12:DB60" ca="1" si="13">IF(OR(AddBannerNameClean="", AddAddressCleanA=""), "",
TRIM(
SUBSTITUTE( SUBSTITUTE( AddAddressCleanA,
AddAddressStateClean, "" ),
AddAddressZipIsolated, "" )
) )</f>
        <v/>
      </c>
      <c r="DC12" s="257" t="str">
        <f t="shared" ref="DC12:DC43" ca="1" si="14">AddAddressCleanB &amp; " " &amp;
UPPER(AddAddressStateClean) &amp; " " &amp;
IF(AddAddressCanadaPostalCodeSuspectEval = TRUE,
    AddAddressZipIsolated &amp; " CAN",
    IF(IFERROR(VALUE(RIGHT(AddAddressZipIsolated, 5)), 9999) &gt;= 10000,  RIGHT(AddAddressZipIsolated, 5), "")
)</f>
        <v xml:space="preserve">  </v>
      </c>
      <c r="DD12"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12" s="140" t="str">
        <f t="shared" ref="DF12:DF43" si="15">IF(AddBanner="", "", InitialOffering)</f>
        <v/>
      </c>
      <c r="DG12" s="140" t="str">
        <f t="shared" ref="DG12:DG43" si="16">IF(AddBanner="", "", InitialFromDealerNumber)</f>
        <v/>
      </c>
      <c r="DH12" s="140" t="str">
        <f t="shared" ref="DH12:DH43" si="17">IF(AddBanner="", "", InitialFromDealerName)</f>
        <v/>
      </c>
      <c r="DI12" s="148"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12" s="142" t="str">
        <f t="shared" ref="DJ12:DJ43" si="18">IF(AddBanner="", "", InitialQuantity)</f>
        <v/>
      </c>
      <c r="DK12" s="142" t="str">
        <f t="shared" ref="DK12:DK43" si="19">IF(AddBanner="", "", InitialToDealerNumber)</f>
        <v/>
      </c>
      <c r="DL12" s="143" t="str">
        <f t="shared" ref="DL12:DL43" si="20">IF(AddBanner="", "", InitialToDealerName)</f>
        <v/>
      </c>
      <c r="DM12" s="144" t="str">
        <f t="shared" ref="DM12:DM43" si="21">IF(AddBanner="", "", InitialDate)</f>
        <v/>
      </c>
      <c r="DN12" s="144" t="str">
        <f t="shared" ref="DN12:DN43" si="22">IF(AddBanner="", "", InitialDateInformed)</f>
        <v/>
      </c>
      <c r="DO12" s="179" t="str">
        <f t="shared" ref="DO12:DO43" si="23">IF(AddBanner="", "", InitialPIN)</f>
        <v/>
      </c>
      <c r="DP12" s="179" t="str">
        <f t="shared" ref="DP12:DP43" si="24">IF(AddBanner="", "", InitialOneTime)</f>
        <v/>
      </c>
      <c r="DQ12" s="179" t="str">
        <f t="shared" ref="DQ12:DQ43" si="25">IF(AddBanner="", "", InitialOneTimeRun)</f>
        <v/>
      </c>
      <c r="DR12" s="179" t="str">
        <f t="shared" ref="DR12:DR43" si="26">IF(AddBanner="", "", InitialOngoing)</f>
        <v/>
      </c>
      <c r="DU12" s="186" t="str">
        <f t="shared" ref="DU12:DY21" ca="1" si="27">IF(OR(TRIM(AddBanner)= "", PIDSerial="0000-0000-0000"), "", INDEX(NCRSWMMatrix,MATCH(PIDSerial,NCRSWMMatrixSerials,0),MATCH(DU$10,NCRSWMMatrixColumns,0)))</f>
        <v/>
      </c>
      <c r="DV12" s="184" t="str">
        <f t="shared" ca="1" si="27"/>
        <v/>
      </c>
      <c r="DW12" s="184" t="str">
        <f t="shared" ca="1" si="27"/>
        <v/>
      </c>
      <c r="DX12" s="184" t="str">
        <f t="shared" ca="1" si="27"/>
        <v/>
      </c>
      <c r="DY12" s="184" t="str">
        <f t="shared" ca="1" si="27"/>
        <v/>
      </c>
      <c r="DZ12" s="276" t="str">
        <f t="shared" ref="DZ12:DZ43" ca="1" si="28">IF(OR(TRIM(AddBanner)= "", PIDSerial="0000-0000-0000"), "",
  IF(AND(AddLog &lt;&gt; "", IFERROR(VALUE(AddLog), 0) &gt; 99999 ), AddLog, "Not Known" )
)</f>
        <v/>
      </c>
      <c r="EA12" s="184" t="str">
        <f t="shared" ref="EA12:EA43" ca="1" si="29">IF(OR(TRIM(AddBanner)= "", PIDSerial="0000-0000-0000"), "",
TRIM(SUBSTITUTE(SUBSTITUTE(SUBSTITUTE(AddBanner, "  ", " "), NumFromBanner, ""), "#", "") ) &amp; " " &amp; FinalStoreNumber)</f>
        <v/>
      </c>
      <c r="EB12" s="184" t="str">
        <f t="shared" ref="EB12:EB43" ca="1" si="30">IF(OR(TRIM(AddBanner)= "", PIDSerial="0000-0000-0000"), "",  IFERROR(LEFT(AddAddress, FIND(",", AddAddress)-1 ), AddAddress) )</f>
        <v/>
      </c>
      <c r="EC12" s="184" t="str">
        <f t="shared" ref="EC12:EC43" ca="1" si="31">IF(OR(TRIM(AddBanner)= "", PIDSerial="0000-0000-0000"), "",
IFERROR(
MID(AddAddress,
FIND(",", AddAddress)+2,
FIND(",", AddAddress, FIND(",", AddAddress)+2) - FIND(",", AddAddress)-2
), AddAddress))</f>
        <v/>
      </c>
      <c r="ED12" s="184" t="str">
        <f t="shared" ref="ED12:ED43" ca="1" si="32">IF(OR(TRIM(AddBanner)= "", PIDSerial="0000-0000-0000"), "",  IFERROR(TRIM(MID(AddAddress, LEN(TRIM(AddAddress))-8, 3)), "") )</f>
        <v/>
      </c>
      <c r="EE12" s="184" t="str">
        <f t="shared" ref="EE12:EE43" ca="1" si="33">IF(OR(TRIM(AddBanner)= "", PIDSerial="0000-0000-0000"), "", RIGHT(TRIM(AddAddress),5))</f>
        <v/>
      </c>
      <c r="EF12" s="190" t="str">
        <f t="shared" ref="EF12:EF43" ca="1" si="34">IF(OR(TRIM(AddBanner)= "", PIDSerial="0000-0000-0000"), "", AddSiteNumber)</f>
        <v/>
      </c>
      <c r="EG12" s="184" t="str">
        <f t="shared" ref="EG12:EK21" ca="1" si="35">IF(OR(TRIM(AddBanner)= "", PIDSerial="0000-0000-0000"), "", INDEX(NCRSWMMatrix,MATCH(PIDSerial,NCRSWMMatrixSerials,0),MATCH(EG$10,NCRSWMMatrixColumns,0)))</f>
        <v/>
      </c>
      <c r="EH12" s="184" t="str">
        <f t="shared" ca="1" si="35"/>
        <v/>
      </c>
      <c r="EI12" s="184" t="str">
        <f t="shared" ca="1" si="35"/>
        <v/>
      </c>
      <c r="EJ12" s="184" t="str">
        <f t="shared" ca="1" si="35"/>
        <v/>
      </c>
      <c r="EK12" s="184" t="str">
        <f t="shared" ca="1" si="35"/>
        <v/>
      </c>
    </row>
    <row r="13" spans="1:141" customFormat="1" x14ac:dyDescent="0.2">
      <c r="A13" s="244"/>
      <c r="B13" s="250"/>
      <c r="C13" s="241"/>
      <c r="D13" s="241"/>
      <c r="E13" s="241"/>
      <c r="F13" s="154"/>
      <c r="G13" s="229" t="str">
        <f t="shared" si="2"/>
        <v/>
      </c>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c r="BT13" s="278"/>
      <c r="BU13" s="278"/>
      <c r="BV13" s="278"/>
      <c r="BW13" s="278"/>
      <c r="BX13" s="278"/>
      <c r="BY13" s="278"/>
      <c r="BZ13" s="278"/>
      <c r="CM13" s="230"/>
      <c r="CO13" s="249" t="str">
        <f t="shared" si="3"/>
        <v/>
      </c>
      <c r="CP13" s="249" t="b">
        <f t="shared" si="4"/>
        <v>0</v>
      </c>
      <c r="CQ13" s="248" t="str">
        <f t="shared" si="5"/>
        <v/>
      </c>
      <c r="CR13" s="248" t="str">
        <f t="shared" si="6"/>
        <v/>
      </c>
      <c r="CS13" s="249" t="str">
        <f t="array" aca="1" ref="CS13" ca="1">IFERROR(MID(A13,MIN(SEARCH( {0,1,2,3,4,5,6,7,8,9},A13 &amp;"0123456789")),MAX(IF(ISNUMBER(VALUE(MID(A13,ROW(INDIRECT("1:" &amp; LEN(A13))),1))),ROW(INDIRECT("1:" &amp; LEN(A13)))))-MIN(SEARCH({0,1,2,3,4,5,6,7,8,9},A13&amp;"0123456789"))+1),"")</f>
        <v/>
      </c>
      <c r="CT13" s="248" t="str">
        <f t="shared" ca="1" si="7"/>
        <v/>
      </c>
      <c r="CU13" s="248" t="str">
        <f t="shared" ca="1" si="8"/>
        <v/>
      </c>
      <c r="CV13" s="256" t="str">
        <f t="shared" ref="CV13:CV60" ca="1" si="36" xml:space="preserve">
IF(UPPER(LEFT(AddBanner, 2)) &lt;&gt; "MC",
SUBSTITUTE(PROPER(TRIM(CLEAN(SUBSTITUTE(SUBSTITUTE(SUBSTITUTE(SUBSTITUTE(SUBSTITUTE(SUBSTITUTE(SUBSTITUTE(AddBanner, "Save A Lot", "Save-A-Lot"), "SAL ", "Save-A-Lot "), "Sav-a-lot", "Save-A-Lot"), "S-A-L", "Save-A-Lot"), "#",""), RawBannerNumberFinal,""),"  "," ")
) ) ),"'S","'s") &amp; " ",
"Mc" &amp; UPPER(MID(AddBanner,3,1)) &amp;
RIGHT( SUBSTITUTE(PROPER(TRIM(CLEAN(SUBSTITUTE(SUBSTITUTE(SUBSTITUTE(AddBanner,"#",""),RawBannerNumberFinal,""),"  "," ")))),"'S","'s") &amp; " ",
  LEN(  SUBSTITUTE(PROPER(TRIM(CLEAN(SUBSTITUTE(SUBSTITUTE(SUBSTITUTE(AddBanner,"#",""),RawBannerNumberFinal,""),"  "," ")))),"'S","'s")&amp;" " ) -3 )
)</f>
        <v xml:space="preserve"> </v>
      </c>
      <c r="CW13" s="256" t="str">
        <f t="shared" si="9"/>
        <v/>
      </c>
      <c r="CX13" s="248" t="str">
        <f t="shared" si="10"/>
        <v/>
      </c>
      <c r="CY13" s="248" t="str">
        <f t="shared" si="11"/>
        <v/>
      </c>
      <c r="CZ13" s="248" t="str">
        <f t="shared" si="12"/>
        <v/>
      </c>
      <c r="DA13" s="248" t="str">
        <f ca="1">IF(OR(AddBannerNameClean="", AddAddressCleanA=""), "",
RIGHT( TRIM( SUBSTITUTE(AddAddressCleanA, AddAddressZipIsolated, "") ), 2 ) )</f>
        <v/>
      </c>
      <c r="DB13" s="256" t="str">
        <f t="shared" ca="1" si="13"/>
        <v/>
      </c>
      <c r="DC13" s="257" t="str">
        <f t="shared" ca="1" si="14"/>
        <v xml:space="preserve">  </v>
      </c>
      <c r="DD13"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13" s="140" t="str">
        <f t="shared" si="15"/>
        <v/>
      </c>
      <c r="DG13" s="140" t="str">
        <f t="shared" si="16"/>
        <v/>
      </c>
      <c r="DH13" s="140" t="str">
        <f t="shared" si="17"/>
        <v/>
      </c>
      <c r="DI13"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 [Log: " &amp; TRIM(CLEAN(AddLog)) &amp; "]", " [NCR Site ID: " &amp; TRIM(CLEAN(AddLog)) &amp; "]") )
  &amp;
  IF(AddKey1="", "", " {" &amp; TRIM(CLEAN(AddKey1)) &amp; IF(AddKey2="", "}", " " &amp; TRIM(CLEAN(AddKey2)) &amp; "}" ) )
  &amp;
  IF(OR(InitialOffering="ACA", InitialOffering='Adjustment Request'!M23, InitialOffering='Adjustment Request'!M24,InitialOffering='Adjustment Request'!M26)," (NCR Site ID: " &amp;
     IF(AND(AddLog &lt;&gt; "", IFERROR(VALUE(AddLog), 0) &gt; 99999 ), AddLog, "Not Known" ) &amp;")", "" )
)
)</f>
        <v/>
      </c>
      <c r="DJ13" s="142" t="str">
        <f t="shared" si="18"/>
        <v/>
      </c>
      <c r="DK13" s="142" t="str">
        <f t="shared" si="19"/>
        <v/>
      </c>
      <c r="DL13" s="143" t="str">
        <f t="shared" si="20"/>
        <v/>
      </c>
      <c r="DM13" s="144" t="str">
        <f t="shared" si="21"/>
        <v/>
      </c>
      <c r="DN13" s="144" t="str">
        <f t="shared" si="22"/>
        <v/>
      </c>
      <c r="DO13" s="179" t="str">
        <f t="shared" si="23"/>
        <v/>
      </c>
      <c r="DP13" s="179" t="str">
        <f t="shared" si="24"/>
        <v/>
      </c>
      <c r="DQ13" s="179" t="str">
        <f t="shared" si="25"/>
        <v/>
      </c>
      <c r="DR13" s="179" t="str">
        <f t="shared" si="26"/>
        <v/>
      </c>
      <c r="DU13" s="186" t="str">
        <f t="shared" ca="1" si="27"/>
        <v/>
      </c>
      <c r="DV13" s="184" t="str">
        <f t="shared" ca="1" si="27"/>
        <v/>
      </c>
      <c r="DW13" s="184" t="str">
        <f t="shared" ca="1" si="27"/>
        <v/>
      </c>
      <c r="DX13" s="184" t="str">
        <f t="shared" ca="1" si="27"/>
        <v/>
      </c>
      <c r="DY13" s="184" t="str">
        <f t="shared" ca="1" si="27"/>
        <v/>
      </c>
      <c r="DZ13" s="276" t="str">
        <f t="shared" ca="1" si="28"/>
        <v/>
      </c>
      <c r="EA13" s="184" t="str">
        <f t="shared" ca="1" si="29"/>
        <v/>
      </c>
      <c r="EB13" s="184" t="str">
        <f t="shared" ca="1" si="30"/>
        <v/>
      </c>
      <c r="EC13" s="184" t="str">
        <f t="shared" ca="1" si="31"/>
        <v/>
      </c>
      <c r="ED13" s="184" t="str">
        <f t="shared" ca="1" si="32"/>
        <v/>
      </c>
      <c r="EE13" s="184" t="str">
        <f t="shared" ca="1" si="33"/>
        <v/>
      </c>
      <c r="EF13" s="190" t="str">
        <f t="shared" ca="1" si="34"/>
        <v/>
      </c>
      <c r="EG13" s="184" t="str">
        <f t="shared" ca="1" si="35"/>
        <v/>
      </c>
      <c r="EH13" s="184" t="str">
        <f t="shared" ca="1" si="35"/>
        <v/>
      </c>
      <c r="EI13" s="184" t="str">
        <f t="shared" ca="1" si="35"/>
        <v/>
      </c>
      <c r="EJ13" s="184" t="str">
        <f t="shared" ca="1" si="35"/>
        <v/>
      </c>
      <c r="EK13" s="184" t="str">
        <f t="shared" ca="1" si="35"/>
        <v/>
      </c>
    </row>
    <row r="14" spans="1:141" customFormat="1" x14ac:dyDescent="0.2">
      <c r="A14" s="244"/>
      <c r="B14" s="250"/>
      <c r="C14" s="241"/>
      <c r="D14" s="241"/>
      <c r="E14" s="241"/>
      <c r="F14" s="154"/>
      <c r="G14" s="229" t="str">
        <f t="shared" si="2"/>
        <v/>
      </c>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c r="BT14" s="278"/>
      <c r="BU14" s="278"/>
      <c r="BV14" s="278"/>
      <c r="BW14" s="278"/>
      <c r="BX14" s="278"/>
      <c r="BY14" s="278"/>
      <c r="BZ14" s="278"/>
      <c r="CM14" s="230"/>
      <c r="CO14" s="249" t="str">
        <f t="shared" si="3"/>
        <v/>
      </c>
      <c r="CP14" s="249" t="b">
        <f t="shared" si="4"/>
        <v>0</v>
      </c>
      <c r="CQ14" s="248" t="str">
        <f t="shared" si="5"/>
        <v/>
      </c>
      <c r="CR14" s="248" t="str">
        <f t="shared" si="6"/>
        <v/>
      </c>
      <c r="CS14" s="249" t="str">
        <f t="array" aca="1" ref="CS14" ca="1">IFERROR(MID(A14,MIN(SEARCH( {0,1,2,3,4,5,6,7,8,9},A14 &amp;"0123456789")),MAX(IF(ISNUMBER(VALUE(MID(A14,ROW(INDIRECT("1:" &amp; LEN(A14))),1))),ROW(INDIRECT("1:" &amp; LEN(A14)))))-MIN(SEARCH({0,1,2,3,4,5,6,7,8,9},A14&amp;"0123456789"))+1),"")</f>
        <v/>
      </c>
      <c r="CT14" s="248" t="str">
        <f t="shared" ca="1" si="7"/>
        <v/>
      </c>
      <c r="CU14" s="248" t="str">
        <f t="shared" ca="1" si="8"/>
        <v/>
      </c>
      <c r="CV14" s="256" t="str">
        <f t="shared" ca="1" si="36"/>
        <v xml:space="preserve"> </v>
      </c>
      <c r="CW14" s="256" t="str">
        <f t="shared" si="9"/>
        <v/>
      </c>
      <c r="CX14" s="248" t="str">
        <f t="shared" si="10"/>
        <v/>
      </c>
      <c r="CY14" s="248" t="str">
        <f t="shared" si="11"/>
        <v/>
      </c>
      <c r="CZ14" s="248" t="str">
        <f t="shared" si="12"/>
        <v/>
      </c>
      <c r="DA14" s="248" t="str">
        <f t="shared" ref="DA14:DA60" ca="1" si="37">IF(OR(AddBannerNameClean="", AddAddressCleanA=""), "",
RIGHT( TRIM( SUBSTITUTE(AddAddressCleanA, AddAddressZipIsolated, "") ), 2 ) )</f>
        <v/>
      </c>
      <c r="DB14" s="256" t="str">
        <f t="shared" ca="1" si="13"/>
        <v/>
      </c>
      <c r="DC14" s="257" t="str">
        <f t="shared" ca="1" si="14"/>
        <v xml:space="preserve">  </v>
      </c>
      <c r="DD14"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14" s="140" t="str">
        <f t="shared" si="15"/>
        <v/>
      </c>
      <c r="DG14" s="140" t="str">
        <f t="shared" si="16"/>
        <v/>
      </c>
      <c r="DH14" s="140" t="str">
        <f t="shared" si="17"/>
        <v/>
      </c>
      <c r="DI14"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 [Log: " &amp; TRIM(CLEAN(AddLog)) &amp; "]", " [NCR Site ID: " &amp; TRIM(CLEAN(AddLog)) &amp; "]") )
  &amp;
  IF(AddKey1="", "", " {" &amp; TRIM(CLEAN(AddKey1)) &amp; IF(AddKey2="", "}", " " &amp; TRIM(CLEAN(AddKey2)) &amp; "}" ) )
  &amp;
  IF(OR(InitialOffering="ACA", InitialOffering='Adjustment Request'!M24, InitialOffering='Adjustment Request'!M25,InitialOffering='Adjustment Request'!M27)," (NCR Site ID: " &amp;
     IF(AND(AddLog &lt;&gt; "", IFERROR(VALUE(AddLog), 0) &gt; 99999 ), AddLog, "Not Known" ) &amp;")", "" )
)
)</f>
        <v/>
      </c>
      <c r="DJ14" s="142" t="str">
        <f t="shared" si="18"/>
        <v/>
      </c>
      <c r="DK14" s="142" t="str">
        <f t="shared" si="19"/>
        <v/>
      </c>
      <c r="DL14" s="143" t="str">
        <f t="shared" si="20"/>
        <v/>
      </c>
      <c r="DM14" s="144" t="str">
        <f t="shared" si="21"/>
        <v/>
      </c>
      <c r="DN14" s="144" t="str">
        <f t="shared" si="22"/>
        <v/>
      </c>
      <c r="DO14" s="179" t="str">
        <f t="shared" si="23"/>
        <v/>
      </c>
      <c r="DP14" s="179" t="str">
        <f t="shared" si="24"/>
        <v/>
      </c>
      <c r="DQ14" s="179" t="str">
        <f t="shared" si="25"/>
        <v/>
      </c>
      <c r="DR14" s="179" t="str">
        <f t="shared" si="26"/>
        <v/>
      </c>
      <c r="DU14" s="186" t="str">
        <f t="shared" ca="1" si="27"/>
        <v/>
      </c>
      <c r="DV14" s="184" t="str">
        <f t="shared" ca="1" si="27"/>
        <v/>
      </c>
      <c r="DW14" s="184" t="str">
        <f t="shared" ca="1" si="27"/>
        <v/>
      </c>
      <c r="DX14" s="184" t="str">
        <f t="shared" ca="1" si="27"/>
        <v/>
      </c>
      <c r="DY14" s="184" t="str">
        <f t="shared" ca="1" si="27"/>
        <v/>
      </c>
      <c r="DZ14" s="276" t="str">
        <f t="shared" ca="1" si="28"/>
        <v/>
      </c>
      <c r="EA14" s="184" t="str">
        <f t="shared" ca="1" si="29"/>
        <v/>
      </c>
      <c r="EB14" s="184" t="str">
        <f t="shared" ca="1" si="30"/>
        <v/>
      </c>
      <c r="EC14" s="184" t="str">
        <f t="shared" ca="1" si="31"/>
        <v/>
      </c>
      <c r="ED14" s="184" t="str">
        <f t="shared" ca="1" si="32"/>
        <v/>
      </c>
      <c r="EE14" s="184" t="str">
        <f t="shared" ca="1" si="33"/>
        <v/>
      </c>
      <c r="EF14" s="190" t="str">
        <f t="shared" ca="1" si="34"/>
        <v/>
      </c>
      <c r="EG14" s="184" t="str">
        <f t="shared" ca="1" si="35"/>
        <v/>
      </c>
      <c r="EH14" s="184" t="str">
        <f t="shared" ca="1" si="35"/>
        <v/>
      </c>
      <c r="EI14" s="184" t="str">
        <f t="shared" ca="1" si="35"/>
        <v/>
      </c>
      <c r="EJ14" s="184" t="str">
        <f t="shared" ca="1" si="35"/>
        <v/>
      </c>
      <c r="EK14" s="184" t="str">
        <f t="shared" ca="1" si="35"/>
        <v/>
      </c>
    </row>
    <row r="15" spans="1:141" customFormat="1" x14ac:dyDescent="0.2">
      <c r="A15" s="244"/>
      <c r="B15" s="250"/>
      <c r="C15" s="242"/>
      <c r="D15" s="242"/>
      <c r="E15" s="241"/>
      <c r="F15" s="154"/>
      <c r="G15" s="229" t="str">
        <f t="shared" si="2"/>
        <v/>
      </c>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c r="BM15" s="278"/>
      <c r="BN15" s="278"/>
      <c r="BO15" s="278"/>
      <c r="BP15" s="278"/>
      <c r="BQ15" s="278"/>
      <c r="BR15" s="278"/>
      <c r="BS15" s="278"/>
      <c r="BT15" s="278"/>
      <c r="BU15" s="278"/>
      <c r="BV15" s="278"/>
      <c r="BW15" s="278"/>
      <c r="BX15" s="278"/>
      <c r="BY15" s="278"/>
      <c r="BZ15" s="278"/>
      <c r="CM15" s="230"/>
      <c r="CO15" s="249" t="str">
        <f t="shared" si="3"/>
        <v/>
      </c>
      <c r="CP15" s="249" t="b">
        <f t="shared" si="4"/>
        <v>0</v>
      </c>
      <c r="CQ15" s="248" t="str">
        <f t="shared" si="5"/>
        <v/>
      </c>
      <c r="CR15" s="248" t="str">
        <f t="shared" si="6"/>
        <v/>
      </c>
      <c r="CS15" s="249" t="str">
        <f t="array" aca="1" ref="CS15" ca="1">IFERROR(MID(A15,MIN(SEARCH( {0,1,2,3,4,5,6,7,8,9},A15 &amp;"0123456789")),MAX(IF(ISNUMBER(VALUE(MID(A15,ROW(INDIRECT("1:" &amp; LEN(A15))),1))),ROW(INDIRECT("1:" &amp; LEN(A15)))))-MIN(SEARCH({0,1,2,3,4,5,6,7,8,9},A15&amp;"0123456789"))+1),"")</f>
        <v/>
      </c>
      <c r="CT15" s="248" t="str">
        <f t="shared" ca="1" si="7"/>
        <v/>
      </c>
      <c r="CU15" s="248" t="str">
        <f t="shared" ca="1" si="8"/>
        <v/>
      </c>
      <c r="CV15" s="256" t="str">
        <f t="shared" ca="1" si="36"/>
        <v xml:space="preserve"> </v>
      </c>
      <c r="CW15" s="256" t="str">
        <f t="shared" si="9"/>
        <v/>
      </c>
      <c r="CX15" s="248" t="str">
        <f t="shared" si="10"/>
        <v/>
      </c>
      <c r="CY15" s="248" t="str">
        <f t="shared" si="11"/>
        <v/>
      </c>
      <c r="CZ15" s="248" t="str">
        <f t="shared" si="12"/>
        <v/>
      </c>
      <c r="DA15" s="248" t="str">
        <f t="shared" ca="1" si="37"/>
        <v/>
      </c>
      <c r="DB15" s="256" t="str">
        <f t="shared" ca="1" si="13"/>
        <v/>
      </c>
      <c r="DC15" s="257" t="str">
        <f t="shared" ca="1" si="14"/>
        <v xml:space="preserve">  </v>
      </c>
      <c r="DD15"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15" s="140" t="str">
        <f t="shared" si="15"/>
        <v/>
      </c>
      <c r="DG15" s="140" t="str">
        <f t="shared" si="16"/>
        <v/>
      </c>
      <c r="DH15" s="140" t="str">
        <f t="shared" si="17"/>
        <v/>
      </c>
      <c r="DI15"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 [Log: " &amp; TRIM(CLEAN(AddLog)) &amp; "]", " [NCR Site ID: " &amp; TRIM(CLEAN(AddLog)) &amp; "]") )
  &amp;
  IF(AddKey1="", "", " {" &amp; TRIM(CLEAN(AddKey1)) &amp; IF(AddKey2="", "}", " " &amp; TRIM(CLEAN(AddKey2)) &amp; "}" ) )
  &amp;
  IF(OR(InitialOffering="ACA", InitialOffering='Adjustment Request'!M25, InitialOffering='Adjustment Request'!M26,InitialOffering='Adjustment Request'!M28)," (NCR Site ID: " &amp;
     IF(AND(AddLog &lt;&gt; "", IFERROR(VALUE(AddLog), 0) &gt; 99999 ), AddLog, "Not Known" ) &amp;")", "" )
)
)</f>
        <v/>
      </c>
      <c r="DJ15" s="142" t="str">
        <f t="shared" si="18"/>
        <v/>
      </c>
      <c r="DK15" s="142" t="str">
        <f t="shared" si="19"/>
        <v/>
      </c>
      <c r="DL15" s="143" t="str">
        <f t="shared" si="20"/>
        <v/>
      </c>
      <c r="DM15" s="144" t="str">
        <f t="shared" si="21"/>
        <v/>
      </c>
      <c r="DN15" s="144" t="str">
        <f t="shared" si="22"/>
        <v/>
      </c>
      <c r="DO15" s="179" t="str">
        <f t="shared" si="23"/>
        <v/>
      </c>
      <c r="DP15" s="179" t="str">
        <f t="shared" si="24"/>
        <v/>
      </c>
      <c r="DQ15" s="179" t="str">
        <f t="shared" si="25"/>
        <v/>
      </c>
      <c r="DR15" s="179" t="str">
        <f t="shared" si="26"/>
        <v/>
      </c>
      <c r="DU15" s="186" t="str">
        <f t="shared" ca="1" si="27"/>
        <v/>
      </c>
      <c r="DV15" s="184" t="str">
        <f t="shared" ca="1" si="27"/>
        <v/>
      </c>
      <c r="DW15" s="184" t="str">
        <f t="shared" ca="1" si="27"/>
        <v/>
      </c>
      <c r="DX15" s="184" t="str">
        <f t="shared" ca="1" si="27"/>
        <v/>
      </c>
      <c r="DY15" s="184" t="str">
        <f t="shared" ca="1" si="27"/>
        <v/>
      </c>
      <c r="DZ15" s="276" t="str">
        <f t="shared" ca="1" si="28"/>
        <v/>
      </c>
      <c r="EA15" s="184" t="str">
        <f t="shared" ca="1" si="29"/>
        <v/>
      </c>
      <c r="EB15" s="184" t="str">
        <f t="shared" ca="1" si="30"/>
        <v/>
      </c>
      <c r="EC15" s="184" t="str">
        <f t="shared" ca="1" si="31"/>
        <v/>
      </c>
      <c r="ED15" s="184" t="str">
        <f t="shared" ca="1" si="32"/>
        <v/>
      </c>
      <c r="EE15" s="184" t="str">
        <f t="shared" ca="1" si="33"/>
        <v/>
      </c>
      <c r="EF15" s="190" t="str">
        <f t="shared" ca="1" si="34"/>
        <v/>
      </c>
      <c r="EG15" s="184" t="str">
        <f t="shared" ca="1" si="35"/>
        <v/>
      </c>
      <c r="EH15" s="184" t="str">
        <f t="shared" ca="1" si="35"/>
        <v/>
      </c>
      <c r="EI15" s="184" t="str">
        <f t="shared" ca="1" si="35"/>
        <v/>
      </c>
      <c r="EJ15" s="184" t="str">
        <f t="shared" ca="1" si="35"/>
        <v/>
      </c>
      <c r="EK15" s="184" t="str">
        <f t="shared" ca="1" si="35"/>
        <v/>
      </c>
    </row>
    <row r="16" spans="1:141" customFormat="1" x14ac:dyDescent="0.2">
      <c r="A16" s="244"/>
      <c r="B16" s="250"/>
      <c r="C16" s="242"/>
      <c r="D16" s="242"/>
      <c r="E16" s="242"/>
      <c r="F16" s="154"/>
      <c r="G16" s="229" t="str">
        <f t="shared" si="2"/>
        <v/>
      </c>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c r="BM16" s="278"/>
      <c r="BN16" s="278"/>
      <c r="BO16" s="278"/>
      <c r="BP16" s="278"/>
      <c r="BQ16" s="278"/>
      <c r="BR16" s="278"/>
      <c r="BS16" s="278"/>
      <c r="BT16" s="278"/>
      <c r="BU16" s="278"/>
      <c r="BV16" s="278"/>
      <c r="BW16" s="278"/>
      <c r="BX16" s="278"/>
      <c r="BY16" s="278"/>
      <c r="BZ16" s="278"/>
      <c r="CO16" s="249" t="str">
        <f t="shared" si="3"/>
        <v/>
      </c>
      <c r="CP16" s="249" t="b">
        <f t="shared" si="4"/>
        <v>0</v>
      </c>
      <c r="CQ16" s="248" t="str">
        <f t="shared" si="5"/>
        <v/>
      </c>
      <c r="CR16" s="248" t="str">
        <f t="shared" si="6"/>
        <v/>
      </c>
      <c r="CS16" s="249" t="str">
        <f t="array" aca="1" ref="CS16" ca="1">IFERROR(MID(A16,MIN(SEARCH( {0,1,2,3,4,5,6,7,8,9},A16 &amp;"0123456789")),MAX(IF(ISNUMBER(VALUE(MID(A16,ROW(INDIRECT("1:" &amp; LEN(A16))),1))),ROW(INDIRECT("1:" &amp; LEN(A16)))))-MIN(SEARCH({0,1,2,3,4,5,6,7,8,9},A16&amp;"0123456789"))+1),"")</f>
        <v/>
      </c>
      <c r="CT16" s="248" t="str">
        <f t="shared" ca="1" si="7"/>
        <v/>
      </c>
      <c r="CU16" s="248" t="str">
        <f t="shared" ca="1" si="8"/>
        <v/>
      </c>
      <c r="CV16" s="256" t="str">
        <f t="shared" ca="1" si="36"/>
        <v xml:space="preserve"> </v>
      </c>
      <c r="CW16" s="256" t="str">
        <f t="shared" si="9"/>
        <v/>
      </c>
      <c r="CX16" s="248" t="str">
        <f t="shared" si="10"/>
        <v/>
      </c>
      <c r="CY16" s="248" t="str">
        <f t="shared" si="11"/>
        <v/>
      </c>
      <c r="CZ16" s="248" t="str">
        <f t="shared" si="12"/>
        <v/>
      </c>
      <c r="DA16" s="248" t="str">
        <f t="shared" ca="1" si="37"/>
        <v/>
      </c>
      <c r="DB16" s="256" t="str">
        <f t="shared" ca="1" si="13"/>
        <v/>
      </c>
      <c r="DC16" s="257" t="str">
        <f t="shared" ca="1" si="14"/>
        <v xml:space="preserve">  </v>
      </c>
      <c r="DD16"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16" s="140" t="str">
        <f t="shared" si="15"/>
        <v/>
      </c>
      <c r="DG16" s="140" t="str">
        <f t="shared" si="16"/>
        <v/>
      </c>
      <c r="DH16" s="140" t="str">
        <f t="shared" si="17"/>
        <v/>
      </c>
      <c r="DI16"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 [Log: " &amp; TRIM(CLEAN(AddLog)) &amp; "]", " [NCR Site ID: " &amp; TRIM(CLEAN(AddLog)) &amp; "]") )
  &amp;
  IF(AddKey1="", "", " {" &amp; TRIM(CLEAN(AddKey1)) &amp; IF(AddKey2="", "}", " " &amp; TRIM(CLEAN(AddKey2)) &amp; "}" ) )
  &amp;
  IF(OR(InitialOffering="ACA", InitialOffering='Adjustment Request'!M26, InitialOffering='Adjustment Request'!M27,InitialOffering='Adjustment Request'!M29)," (NCR Site ID: " &amp;
     IF(AND(AddLog &lt;&gt; "", IFERROR(VALUE(AddLog), 0) &gt; 99999 ), AddLog, "Not Known" ) &amp;")", "" )
)
)</f>
        <v/>
      </c>
      <c r="DJ16" s="142" t="str">
        <f t="shared" si="18"/>
        <v/>
      </c>
      <c r="DK16" s="142" t="str">
        <f t="shared" si="19"/>
        <v/>
      </c>
      <c r="DL16" s="143" t="str">
        <f t="shared" si="20"/>
        <v/>
      </c>
      <c r="DM16" s="144" t="str">
        <f t="shared" si="21"/>
        <v/>
      </c>
      <c r="DN16" s="144" t="str">
        <f t="shared" si="22"/>
        <v/>
      </c>
      <c r="DO16" s="179" t="str">
        <f t="shared" si="23"/>
        <v/>
      </c>
      <c r="DP16" s="179" t="str">
        <f t="shared" si="24"/>
        <v/>
      </c>
      <c r="DQ16" s="179" t="str">
        <f t="shared" si="25"/>
        <v/>
      </c>
      <c r="DR16" s="179" t="str">
        <f t="shared" si="26"/>
        <v/>
      </c>
      <c r="DU16" s="186" t="str">
        <f t="shared" ca="1" si="27"/>
        <v/>
      </c>
      <c r="DV16" s="184" t="str">
        <f t="shared" ca="1" si="27"/>
        <v/>
      </c>
      <c r="DW16" s="184" t="str">
        <f t="shared" ca="1" si="27"/>
        <v/>
      </c>
      <c r="DX16" s="184" t="str">
        <f t="shared" ca="1" si="27"/>
        <v/>
      </c>
      <c r="DY16" s="184" t="str">
        <f t="shared" ca="1" si="27"/>
        <v/>
      </c>
      <c r="DZ16" s="276" t="str">
        <f t="shared" ca="1" si="28"/>
        <v/>
      </c>
      <c r="EA16" s="184" t="str">
        <f t="shared" ca="1" si="29"/>
        <v/>
      </c>
      <c r="EB16" s="184" t="str">
        <f t="shared" ca="1" si="30"/>
        <v/>
      </c>
      <c r="EC16" s="184" t="str">
        <f t="shared" ca="1" si="31"/>
        <v/>
      </c>
      <c r="ED16" s="184" t="str">
        <f t="shared" ca="1" si="32"/>
        <v/>
      </c>
      <c r="EE16" s="184" t="str">
        <f t="shared" ca="1" si="33"/>
        <v/>
      </c>
      <c r="EF16" s="190" t="str">
        <f t="shared" ca="1" si="34"/>
        <v/>
      </c>
      <c r="EG16" s="184" t="str">
        <f t="shared" ca="1" si="35"/>
        <v/>
      </c>
      <c r="EH16" s="184" t="str">
        <f t="shared" ca="1" si="35"/>
        <v/>
      </c>
      <c r="EI16" s="184" t="str">
        <f t="shared" ca="1" si="35"/>
        <v/>
      </c>
      <c r="EJ16" s="184" t="str">
        <f t="shared" ca="1" si="35"/>
        <v/>
      </c>
      <c r="EK16" s="184" t="str">
        <f t="shared" ca="1" si="35"/>
        <v/>
      </c>
    </row>
    <row r="17" spans="1:141" customFormat="1" x14ac:dyDescent="0.2">
      <c r="A17" s="244"/>
      <c r="B17" s="250"/>
      <c r="C17" s="242"/>
      <c r="D17" s="242"/>
      <c r="E17" s="242"/>
      <c r="F17" s="154"/>
      <c r="G17" s="229" t="str">
        <f t="shared" si="2"/>
        <v/>
      </c>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8"/>
      <c r="BN17" s="278"/>
      <c r="BO17" s="278"/>
      <c r="BP17" s="278"/>
      <c r="BQ17" s="278"/>
      <c r="BR17" s="278"/>
      <c r="BS17" s="278"/>
      <c r="BT17" s="278"/>
      <c r="BU17" s="278"/>
      <c r="BV17" s="278"/>
      <c r="BW17" s="278"/>
      <c r="BX17" s="278"/>
      <c r="BY17" s="278"/>
      <c r="BZ17" s="278"/>
      <c r="CO17" s="249" t="str">
        <f t="shared" si="3"/>
        <v/>
      </c>
      <c r="CP17" s="249" t="b">
        <f t="shared" si="4"/>
        <v>0</v>
      </c>
      <c r="CQ17" s="248" t="str">
        <f t="shared" si="5"/>
        <v/>
      </c>
      <c r="CR17" s="248" t="str">
        <f t="shared" si="6"/>
        <v/>
      </c>
      <c r="CS17" s="249" t="str">
        <f t="array" aca="1" ref="CS17" ca="1">IFERROR(MID(A17,MIN(SEARCH( {0,1,2,3,4,5,6,7,8,9},A17 &amp;"0123456789")),MAX(IF(ISNUMBER(VALUE(MID(A17,ROW(INDIRECT("1:" &amp; LEN(A17))),1))),ROW(INDIRECT("1:" &amp; LEN(A17)))))-MIN(SEARCH({0,1,2,3,4,5,6,7,8,9},A17&amp;"0123456789"))+1),"")</f>
        <v/>
      </c>
      <c r="CT17" s="248" t="str">
        <f t="shared" ca="1" si="7"/>
        <v/>
      </c>
      <c r="CU17" s="248" t="str">
        <f t="shared" ca="1" si="8"/>
        <v/>
      </c>
      <c r="CV17" s="256" t="str">
        <f t="shared" ca="1" si="36"/>
        <v xml:space="preserve"> </v>
      </c>
      <c r="CW17" s="256" t="str">
        <f t="shared" si="9"/>
        <v/>
      </c>
      <c r="CX17" s="248" t="str">
        <f t="shared" si="10"/>
        <v/>
      </c>
      <c r="CY17" s="248" t="str">
        <f t="shared" si="11"/>
        <v/>
      </c>
      <c r="CZ17" s="248" t="str">
        <f t="shared" si="12"/>
        <v/>
      </c>
      <c r="DA17" s="248" t="str">
        <f t="shared" ca="1" si="37"/>
        <v/>
      </c>
      <c r="DB17" s="256" t="str">
        <f t="shared" ca="1" si="13"/>
        <v/>
      </c>
      <c r="DC17" s="257" t="str">
        <f t="shared" ca="1" si="14"/>
        <v xml:space="preserve">  </v>
      </c>
      <c r="DD17"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17" s="140" t="str">
        <f t="shared" si="15"/>
        <v/>
      </c>
      <c r="DG17" s="140" t="str">
        <f t="shared" si="16"/>
        <v/>
      </c>
      <c r="DH17" s="140" t="str">
        <f t="shared" si="17"/>
        <v/>
      </c>
      <c r="DI17"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 [Log: " &amp; TRIM(CLEAN(AddLog)) &amp; "]", " [NCR Site ID: " &amp; TRIM(CLEAN(AddLog)) &amp; "]") )
  &amp;
  IF(AddKey1="", "", " {" &amp; TRIM(CLEAN(AddKey1)) &amp; IF(AddKey2="", "}", " " &amp; TRIM(CLEAN(AddKey2)) &amp; "}" ) )
  &amp;
  IF(OR(InitialOffering="ACA", InitialOffering='Adjustment Request'!M27, InitialOffering='Adjustment Request'!M28,InitialOffering='Adjustment Request'!M30)," (NCR Site ID: " &amp;
     IF(AND(AddLog &lt;&gt; "", IFERROR(VALUE(AddLog), 0) &gt; 99999 ), AddLog, "Not Known" ) &amp;")", "" )
)
)</f>
        <v/>
      </c>
      <c r="DJ17" s="142" t="str">
        <f t="shared" si="18"/>
        <v/>
      </c>
      <c r="DK17" s="142" t="str">
        <f t="shared" si="19"/>
        <v/>
      </c>
      <c r="DL17" s="143" t="str">
        <f t="shared" si="20"/>
        <v/>
      </c>
      <c r="DM17" s="144" t="str">
        <f t="shared" si="21"/>
        <v/>
      </c>
      <c r="DN17" s="144" t="str">
        <f t="shared" si="22"/>
        <v/>
      </c>
      <c r="DO17" s="179" t="str">
        <f t="shared" si="23"/>
        <v/>
      </c>
      <c r="DP17" s="179" t="str">
        <f t="shared" si="24"/>
        <v/>
      </c>
      <c r="DQ17" s="179" t="str">
        <f t="shared" si="25"/>
        <v/>
      </c>
      <c r="DR17" s="179" t="str">
        <f t="shared" si="26"/>
        <v/>
      </c>
      <c r="DU17" s="186" t="str">
        <f t="shared" ca="1" si="27"/>
        <v/>
      </c>
      <c r="DV17" s="184" t="str">
        <f t="shared" ca="1" si="27"/>
        <v/>
      </c>
      <c r="DW17" s="184" t="str">
        <f t="shared" ca="1" si="27"/>
        <v/>
      </c>
      <c r="DX17" s="184" t="str">
        <f t="shared" ca="1" si="27"/>
        <v/>
      </c>
      <c r="DY17" s="184" t="str">
        <f t="shared" ca="1" si="27"/>
        <v/>
      </c>
      <c r="DZ17" s="276" t="str">
        <f t="shared" ca="1" si="28"/>
        <v/>
      </c>
      <c r="EA17" s="184" t="str">
        <f t="shared" ca="1" si="29"/>
        <v/>
      </c>
      <c r="EB17" s="184" t="str">
        <f t="shared" ca="1" si="30"/>
        <v/>
      </c>
      <c r="EC17" s="184" t="str">
        <f t="shared" ca="1" si="31"/>
        <v/>
      </c>
      <c r="ED17" s="184" t="str">
        <f t="shared" ca="1" si="32"/>
        <v/>
      </c>
      <c r="EE17" s="184" t="str">
        <f t="shared" ca="1" si="33"/>
        <v/>
      </c>
      <c r="EF17" s="190" t="str">
        <f t="shared" ca="1" si="34"/>
        <v/>
      </c>
      <c r="EG17" s="184" t="str">
        <f t="shared" ca="1" si="35"/>
        <v/>
      </c>
      <c r="EH17" s="184" t="str">
        <f t="shared" ca="1" si="35"/>
        <v/>
      </c>
      <c r="EI17" s="184" t="str">
        <f t="shared" ca="1" si="35"/>
        <v/>
      </c>
      <c r="EJ17" s="184" t="str">
        <f t="shared" ca="1" si="35"/>
        <v/>
      </c>
      <c r="EK17" s="184" t="str">
        <f t="shared" ca="1" si="35"/>
        <v/>
      </c>
    </row>
    <row r="18" spans="1:141" customFormat="1" x14ac:dyDescent="0.2">
      <c r="A18" s="244"/>
      <c r="B18" s="250"/>
      <c r="C18" s="241"/>
      <c r="D18" s="241"/>
      <c r="E18" s="241"/>
      <c r="F18" s="154"/>
      <c r="G18" s="229" t="str">
        <f t="shared" si="2"/>
        <v/>
      </c>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c r="BM18" s="278"/>
      <c r="BN18" s="278"/>
      <c r="BO18" s="278"/>
      <c r="BP18" s="278"/>
      <c r="BQ18" s="278"/>
      <c r="BR18" s="278"/>
      <c r="BS18" s="278"/>
      <c r="BT18" s="278"/>
      <c r="BU18" s="278"/>
      <c r="BV18" s="278"/>
      <c r="BW18" s="278"/>
      <c r="BX18" s="278"/>
      <c r="BY18" s="278"/>
      <c r="BZ18" s="278"/>
      <c r="CO18" s="249" t="str">
        <f t="shared" si="3"/>
        <v/>
      </c>
      <c r="CP18" s="249" t="b">
        <f t="shared" si="4"/>
        <v>0</v>
      </c>
      <c r="CQ18" s="248" t="str">
        <f t="shared" si="5"/>
        <v/>
      </c>
      <c r="CR18" s="248" t="str">
        <f t="shared" si="6"/>
        <v/>
      </c>
      <c r="CS18" s="249" t="str">
        <f t="array" aca="1" ref="CS18" ca="1">IFERROR(MID(A18,MIN(SEARCH( {0,1,2,3,4,5,6,7,8,9},A18 &amp;"0123456789")),MAX(IF(ISNUMBER(VALUE(MID(A18,ROW(INDIRECT("1:" &amp; LEN(A18))),1))),ROW(INDIRECT("1:" &amp; LEN(A18)))))-MIN(SEARCH({0,1,2,3,4,5,6,7,8,9},A18&amp;"0123456789"))+1),"")</f>
        <v/>
      </c>
      <c r="CT18" s="248" t="str">
        <f t="shared" ca="1" si="7"/>
        <v/>
      </c>
      <c r="CU18" s="248" t="str">
        <f t="shared" ca="1" si="8"/>
        <v/>
      </c>
      <c r="CV18" s="256" t="str">
        <f t="shared" ca="1" si="36"/>
        <v xml:space="preserve"> </v>
      </c>
      <c r="CW18" s="256" t="str">
        <f t="shared" si="9"/>
        <v/>
      </c>
      <c r="CX18" s="248" t="str">
        <f t="shared" si="10"/>
        <v/>
      </c>
      <c r="CY18" s="248" t="str">
        <f t="shared" si="11"/>
        <v/>
      </c>
      <c r="CZ18" s="248" t="str">
        <f t="shared" si="12"/>
        <v/>
      </c>
      <c r="DA18" s="248" t="str">
        <f t="shared" ca="1" si="37"/>
        <v/>
      </c>
      <c r="DB18" s="256" t="str">
        <f t="shared" ca="1" si="13"/>
        <v/>
      </c>
      <c r="DC18" s="257" t="str">
        <f t="shared" ca="1" si="14"/>
        <v xml:space="preserve">  </v>
      </c>
      <c r="DD18"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18" s="140" t="str">
        <f t="shared" si="15"/>
        <v/>
      </c>
      <c r="DG18" s="140" t="str">
        <f t="shared" si="16"/>
        <v/>
      </c>
      <c r="DH18" s="140" t="str">
        <f t="shared" si="17"/>
        <v/>
      </c>
      <c r="DI18"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 [Log: " &amp; TRIM(CLEAN(AddLog)) &amp; "]", " [NCR Site ID: " &amp; TRIM(CLEAN(AddLog)) &amp; "]") )
  &amp;
  IF(AddKey1="", "", " {" &amp; TRIM(CLEAN(AddKey1)) &amp; IF(AddKey2="", "}", " " &amp; TRIM(CLEAN(AddKey2)) &amp; "}" ) )
  &amp;
  IF(OR(InitialOffering="ACA", InitialOffering='Adjustment Request'!M28, InitialOffering='Adjustment Request'!M29,InitialOffering='Adjustment Request'!M31)," (NCR Site ID: " &amp;
     IF(AND(AddLog &lt;&gt; "", IFERROR(VALUE(AddLog), 0) &gt; 99999 ), AddLog, "Not Known" ) &amp;")", "" )
)
)</f>
        <v/>
      </c>
      <c r="DJ18" s="142" t="str">
        <f t="shared" si="18"/>
        <v/>
      </c>
      <c r="DK18" s="142" t="str">
        <f t="shared" si="19"/>
        <v/>
      </c>
      <c r="DL18" s="143" t="str">
        <f t="shared" si="20"/>
        <v/>
      </c>
      <c r="DM18" s="144" t="str">
        <f t="shared" si="21"/>
        <v/>
      </c>
      <c r="DN18" s="144" t="str">
        <f t="shared" si="22"/>
        <v/>
      </c>
      <c r="DO18" s="179" t="str">
        <f t="shared" si="23"/>
        <v/>
      </c>
      <c r="DP18" s="179" t="str">
        <f t="shared" si="24"/>
        <v/>
      </c>
      <c r="DQ18" s="179" t="str">
        <f t="shared" si="25"/>
        <v/>
      </c>
      <c r="DR18" s="179" t="str">
        <f t="shared" si="26"/>
        <v/>
      </c>
      <c r="DU18" s="186" t="str">
        <f t="shared" ca="1" si="27"/>
        <v/>
      </c>
      <c r="DV18" s="184" t="str">
        <f t="shared" ca="1" si="27"/>
        <v/>
      </c>
      <c r="DW18" s="184" t="str">
        <f t="shared" ca="1" si="27"/>
        <v/>
      </c>
      <c r="DX18" s="184" t="str">
        <f t="shared" ca="1" si="27"/>
        <v/>
      </c>
      <c r="DY18" s="184" t="str">
        <f t="shared" ca="1" si="27"/>
        <v/>
      </c>
      <c r="DZ18" s="276" t="str">
        <f t="shared" ca="1" si="28"/>
        <v/>
      </c>
      <c r="EA18" s="184" t="str">
        <f t="shared" ca="1" si="29"/>
        <v/>
      </c>
      <c r="EB18" s="184" t="str">
        <f t="shared" ca="1" si="30"/>
        <v/>
      </c>
      <c r="EC18" s="184" t="str">
        <f t="shared" ca="1" si="31"/>
        <v/>
      </c>
      <c r="ED18" s="184" t="str">
        <f t="shared" ca="1" si="32"/>
        <v/>
      </c>
      <c r="EE18" s="184" t="str">
        <f t="shared" ca="1" si="33"/>
        <v/>
      </c>
      <c r="EF18" s="190" t="str">
        <f t="shared" ca="1" si="34"/>
        <v/>
      </c>
      <c r="EG18" s="184" t="str">
        <f t="shared" ca="1" si="35"/>
        <v/>
      </c>
      <c r="EH18" s="184" t="str">
        <f t="shared" ca="1" si="35"/>
        <v/>
      </c>
      <c r="EI18" s="184" t="str">
        <f t="shared" ca="1" si="35"/>
        <v/>
      </c>
      <c r="EJ18" s="184" t="str">
        <f t="shared" ca="1" si="35"/>
        <v/>
      </c>
      <c r="EK18" s="184" t="str">
        <f t="shared" ca="1" si="35"/>
        <v/>
      </c>
    </row>
    <row r="19" spans="1:141" customFormat="1" x14ac:dyDescent="0.2">
      <c r="A19" s="244"/>
      <c r="B19" s="250"/>
      <c r="C19" s="241"/>
      <c r="D19" s="241"/>
      <c r="E19" s="241"/>
      <c r="F19" s="154"/>
      <c r="G19" s="229" t="str">
        <f t="shared" si="2"/>
        <v/>
      </c>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c r="BM19" s="278"/>
      <c r="BN19" s="278"/>
      <c r="BO19" s="278"/>
      <c r="BP19" s="278"/>
      <c r="BQ19" s="278"/>
      <c r="BR19" s="278"/>
      <c r="BS19" s="278"/>
      <c r="BT19" s="278"/>
      <c r="BU19" s="278"/>
      <c r="BV19" s="278"/>
      <c r="BW19" s="278"/>
      <c r="BX19" s="278"/>
      <c r="BY19" s="278"/>
      <c r="BZ19" s="278"/>
      <c r="CO19" s="249" t="str">
        <f t="shared" si="3"/>
        <v/>
      </c>
      <c r="CP19" s="249" t="b">
        <f t="shared" si="4"/>
        <v>0</v>
      </c>
      <c r="CQ19" s="248" t="str">
        <f t="shared" si="5"/>
        <v/>
      </c>
      <c r="CR19" s="248" t="str">
        <f t="shared" si="6"/>
        <v/>
      </c>
      <c r="CS19" s="249" t="str">
        <f t="array" aca="1" ref="CS19" ca="1">IFERROR(MID(A19,MIN(SEARCH( {0,1,2,3,4,5,6,7,8,9},A19 &amp;"0123456789")),MAX(IF(ISNUMBER(VALUE(MID(A19,ROW(INDIRECT("1:" &amp; LEN(A19))),1))),ROW(INDIRECT("1:" &amp; LEN(A19)))))-MIN(SEARCH({0,1,2,3,4,5,6,7,8,9},A19&amp;"0123456789"))+1),"")</f>
        <v/>
      </c>
      <c r="CT19" s="248" t="str">
        <f t="shared" ca="1" si="7"/>
        <v/>
      </c>
      <c r="CU19" s="248" t="str">
        <f t="shared" ca="1" si="8"/>
        <v/>
      </c>
      <c r="CV19" s="256" t="str">
        <f t="shared" ca="1" si="36"/>
        <v xml:space="preserve"> </v>
      </c>
      <c r="CW19" s="256" t="str">
        <f t="shared" si="9"/>
        <v/>
      </c>
      <c r="CX19" s="248" t="str">
        <f t="shared" si="10"/>
        <v/>
      </c>
      <c r="CY19" s="248" t="str">
        <f t="shared" si="11"/>
        <v/>
      </c>
      <c r="CZ19" s="248" t="str">
        <f t="shared" si="12"/>
        <v/>
      </c>
      <c r="DA19" s="248" t="str">
        <f t="shared" ca="1" si="37"/>
        <v/>
      </c>
      <c r="DB19" s="256" t="str">
        <f t="shared" ca="1" si="13"/>
        <v/>
      </c>
      <c r="DC19" s="257" t="str">
        <f t="shared" ca="1" si="14"/>
        <v xml:space="preserve">  </v>
      </c>
      <c r="DD19"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19" s="140" t="str">
        <f t="shared" si="15"/>
        <v/>
      </c>
      <c r="DG19" s="140" t="str">
        <f t="shared" si="16"/>
        <v/>
      </c>
      <c r="DH19" s="140" t="str">
        <f t="shared" si="17"/>
        <v/>
      </c>
      <c r="DI19"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19" s="142" t="str">
        <f t="shared" si="18"/>
        <v/>
      </c>
      <c r="DK19" s="142" t="str">
        <f t="shared" si="19"/>
        <v/>
      </c>
      <c r="DL19" s="143" t="str">
        <f t="shared" si="20"/>
        <v/>
      </c>
      <c r="DM19" s="144" t="str">
        <f t="shared" si="21"/>
        <v/>
      </c>
      <c r="DN19" s="144" t="str">
        <f t="shared" si="22"/>
        <v/>
      </c>
      <c r="DO19" s="179" t="str">
        <f t="shared" si="23"/>
        <v/>
      </c>
      <c r="DP19" s="179" t="str">
        <f t="shared" si="24"/>
        <v/>
      </c>
      <c r="DQ19" s="179" t="str">
        <f t="shared" si="25"/>
        <v/>
      </c>
      <c r="DR19" s="179" t="str">
        <f t="shared" si="26"/>
        <v/>
      </c>
      <c r="DU19" s="186" t="str">
        <f t="shared" ca="1" si="27"/>
        <v/>
      </c>
      <c r="DV19" s="184" t="str">
        <f t="shared" ca="1" si="27"/>
        <v/>
      </c>
      <c r="DW19" s="184" t="str">
        <f t="shared" ca="1" si="27"/>
        <v/>
      </c>
      <c r="DX19" s="184" t="str">
        <f t="shared" ca="1" si="27"/>
        <v/>
      </c>
      <c r="DY19" s="184" t="str">
        <f t="shared" ca="1" si="27"/>
        <v/>
      </c>
      <c r="DZ19" s="276" t="str">
        <f t="shared" ca="1" si="28"/>
        <v/>
      </c>
      <c r="EA19" s="184" t="str">
        <f t="shared" ca="1" si="29"/>
        <v/>
      </c>
      <c r="EB19" s="184" t="str">
        <f t="shared" ca="1" si="30"/>
        <v/>
      </c>
      <c r="EC19" s="184" t="str">
        <f t="shared" ca="1" si="31"/>
        <v/>
      </c>
      <c r="ED19" s="184" t="str">
        <f t="shared" ca="1" si="32"/>
        <v/>
      </c>
      <c r="EE19" s="184" t="str">
        <f t="shared" ca="1" si="33"/>
        <v/>
      </c>
      <c r="EF19" s="190" t="str">
        <f t="shared" ca="1" si="34"/>
        <v/>
      </c>
      <c r="EG19" s="184" t="str">
        <f t="shared" ca="1" si="35"/>
        <v/>
      </c>
      <c r="EH19" s="184" t="str">
        <f t="shared" ca="1" si="35"/>
        <v/>
      </c>
      <c r="EI19" s="184" t="str">
        <f t="shared" ca="1" si="35"/>
        <v/>
      </c>
      <c r="EJ19" s="184" t="str">
        <f t="shared" ca="1" si="35"/>
        <v/>
      </c>
      <c r="EK19" s="184" t="str">
        <f t="shared" ca="1" si="35"/>
        <v/>
      </c>
    </row>
    <row r="20" spans="1:141" customFormat="1" x14ac:dyDescent="0.2">
      <c r="A20" s="244"/>
      <c r="B20" s="250"/>
      <c r="C20" s="241"/>
      <c r="D20" s="241"/>
      <c r="E20" s="241"/>
      <c r="F20" s="154"/>
      <c r="G20" s="229" t="str">
        <f t="shared" si="2"/>
        <v/>
      </c>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c r="BM20" s="278"/>
      <c r="BN20" s="278"/>
      <c r="BO20" s="278"/>
      <c r="BP20" s="278"/>
      <c r="BQ20" s="278"/>
      <c r="BR20" s="278"/>
      <c r="BS20" s="278"/>
      <c r="BT20" s="278"/>
      <c r="BU20" s="278"/>
      <c r="BV20" s="278"/>
      <c r="BW20" s="278"/>
      <c r="BX20" s="278"/>
      <c r="BY20" s="278"/>
      <c r="BZ20" s="278"/>
      <c r="CO20" s="249" t="str">
        <f t="shared" si="3"/>
        <v/>
      </c>
      <c r="CP20" s="249" t="b">
        <f t="shared" si="4"/>
        <v>0</v>
      </c>
      <c r="CQ20" s="248" t="str">
        <f t="shared" si="5"/>
        <v/>
      </c>
      <c r="CR20" s="248" t="str">
        <f t="shared" si="6"/>
        <v/>
      </c>
      <c r="CS20" s="249" t="str">
        <f t="array" aca="1" ref="CS20" ca="1">IFERROR(MID(A20,MIN(SEARCH( {0,1,2,3,4,5,6,7,8,9},A20 &amp;"0123456789")),MAX(IF(ISNUMBER(VALUE(MID(A20,ROW(INDIRECT("1:" &amp; LEN(A20))),1))),ROW(INDIRECT("1:" &amp; LEN(A20)))))-MIN(SEARCH({0,1,2,3,4,5,6,7,8,9},A20&amp;"0123456789"))+1),"")</f>
        <v/>
      </c>
      <c r="CT20" s="248" t="str">
        <f t="shared" ca="1" si="7"/>
        <v/>
      </c>
      <c r="CU20" s="248" t="str">
        <f t="shared" ca="1" si="8"/>
        <v/>
      </c>
      <c r="CV20" s="256" t="str">
        <f t="shared" ca="1" si="36"/>
        <v xml:space="preserve"> </v>
      </c>
      <c r="CW20" s="256" t="str">
        <f t="shared" si="9"/>
        <v/>
      </c>
      <c r="CX20" s="248" t="str">
        <f t="shared" si="10"/>
        <v/>
      </c>
      <c r="CY20" s="248" t="str">
        <f t="shared" si="11"/>
        <v/>
      </c>
      <c r="CZ20" s="248" t="str">
        <f t="shared" si="12"/>
        <v/>
      </c>
      <c r="DA20" s="248" t="str">
        <f t="shared" ca="1" si="37"/>
        <v/>
      </c>
      <c r="DB20" s="256" t="str">
        <f t="shared" ca="1" si="13"/>
        <v/>
      </c>
      <c r="DC20" s="257" t="str">
        <f t="shared" ca="1" si="14"/>
        <v xml:space="preserve">  </v>
      </c>
      <c r="DD20"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20" s="140" t="str">
        <f t="shared" si="15"/>
        <v/>
      </c>
      <c r="DG20" s="140" t="str">
        <f t="shared" si="16"/>
        <v/>
      </c>
      <c r="DH20" s="140" t="str">
        <f t="shared" si="17"/>
        <v/>
      </c>
      <c r="DI20"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20" s="142" t="str">
        <f t="shared" si="18"/>
        <v/>
      </c>
      <c r="DK20" s="142" t="str">
        <f t="shared" si="19"/>
        <v/>
      </c>
      <c r="DL20" s="143" t="str">
        <f t="shared" si="20"/>
        <v/>
      </c>
      <c r="DM20" s="144" t="str">
        <f t="shared" si="21"/>
        <v/>
      </c>
      <c r="DN20" s="144" t="str">
        <f t="shared" si="22"/>
        <v/>
      </c>
      <c r="DO20" s="179" t="str">
        <f t="shared" si="23"/>
        <v/>
      </c>
      <c r="DP20" s="179" t="str">
        <f t="shared" si="24"/>
        <v/>
      </c>
      <c r="DQ20" s="179" t="str">
        <f t="shared" si="25"/>
        <v/>
      </c>
      <c r="DR20" s="179" t="str">
        <f t="shared" si="26"/>
        <v/>
      </c>
      <c r="DU20" s="186" t="str">
        <f t="shared" ca="1" si="27"/>
        <v/>
      </c>
      <c r="DV20" s="184" t="str">
        <f t="shared" ca="1" si="27"/>
        <v/>
      </c>
      <c r="DW20" s="184" t="str">
        <f t="shared" ca="1" si="27"/>
        <v/>
      </c>
      <c r="DX20" s="184" t="str">
        <f t="shared" ca="1" si="27"/>
        <v/>
      </c>
      <c r="DY20" s="184" t="str">
        <f t="shared" ca="1" si="27"/>
        <v/>
      </c>
      <c r="DZ20" s="276" t="str">
        <f t="shared" ca="1" si="28"/>
        <v/>
      </c>
      <c r="EA20" s="184" t="str">
        <f t="shared" ca="1" si="29"/>
        <v/>
      </c>
      <c r="EB20" s="184" t="str">
        <f t="shared" ca="1" si="30"/>
        <v/>
      </c>
      <c r="EC20" s="184" t="str">
        <f t="shared" ca="1" si="31"/>
        <v/>
      </c>
      <c r="ED20" s="184" t="str">
        <f t="shared" ca="1" si="32"/>
        <v/>
      </c>
      <c r="EE20" s="184" t="str">
        <f t="shared" ca="1" si="33"/>
        <v/>
      </c>
      <c r="EF20" s="190" t="str">
        <f t="shared" ca="1" si="34"/>
        <v/>
      </c>
      <c r="EG20" s="184" t="str">
        <f t="shared" ca="1" si="35"/>
        <v/>
      </c>
      <c r="EH20" s="184" t="str">
        <f t="shared" ca="1" si="35"/>
        <v/>
      </c>
      <c r="EI20" s="184" t="str">
        <f t="shared" ca="1" si="35"/>
        <v/>
      </c>
      <c r="EJ20" s="184" t="str">
        <f t="shared" ca="1" si="35"/>
        <v/>
      </c>
      <c r="EK20" s="184" t="str">
        <f t="shared" ca="1" si="35"/>
        <v/>
      </c>
    </row>
    <row r="21" spans="1:141" customFormat="1" x14ac:dyDescent="0.2">
      <c r="A21" s="244"/>
      <c r="B21" s="250"/>
      <c r="C21" s="241"/>
      <c r="D21" s="241"/>
      <c r="E21" s="150"/>
      <c r="F21" s="154"/>
      <c r="G21" s="229" t="str">
        <f t="shared" si="2"/>
        <v/>
      </c>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c r="AX21" s="278"/>
      <c r="AY21" s="278"/>
      <c r="AZ21" s="278"/>
      <c r="BA21" s="278"/>
      <c r="BB21" s="278"/>
      <c r="BC21" s="278"/>
      <c r="BD21" s="278"/>
      <c r="BE21" s="278"/>
      <c r="BF21" s="278"/>
      <c r="BG21" s="278"/>
      <c r="BH21" s="278"/>
      <c r="BI21" s="278"/>
      <c r="BJ21" s="278"/>
      <c r="BK21" s="278"/>
      <c r="BL21" s="278"/>
      <c r="BM21" s="278"/>
      <c r="BN21" s="278"/>
      <c r="BO21" s="278"/>
      <c r="BP21" s="278"/>
      <c r="BQ21" s="278"/>
      <c r="BR21" s="278"/>
      <c r="BS21" s="278"/>
      <c r="BT21" s="278"/>
      <c r="BU21" s="278"/>
      <c r="BV21" s="278"/>
      <c r="BW21" s="278"/>
      <c r="BX21" s="278"/>
      <c r="BY21" s="278"/>
      <c r="BZ21" s="278"/>
      <c r="CO21" s="249" t="str">
        <f t="shared" si="3"/>
        <v/>
      </c>
      <c r="CP21" s="249" t="b">
        <f t="shared" si="4"/>
        <v>0</v>
      </c>
      <c r="CQ21" s="248" t="str">
        <f t="shared" si="5"/>
        <v/>
      </c>
      <c r="CR21" s="248" t="str">
        <f t="shared" si="6"/>
        <v/>
      </c>
      <c r="CS21" s="249" t="str">
        <f t="array" aca="1" ref="CS21" ca="1">IFERROR(MID(A21,MIN(SEARCH( {0,1,2,3,4,5,6,7,8,9},A21 &amp;"0123456789")),MAX(IF(ISNUMBER(VALUE(MID(A21,ROW(INDIRECT("1:" &amp; LEN(A21))),1))),ROW(INDIRECT("1:" &amp; LEN(A21)))))-MIN(SEARCH({0,1,2,3,4,5,6,7,8,9},A21&amp;"0123456789"))+1),"")</f>
        <v/>
      </c>
      <c r="CT21" s="248" t="str">
        <f t="shared" ca="1" si="7"/>
        <v/>
      </c>
      <c r="CU21" s="248" t="str">
        <f t="shared" ca="1" si="8"/>
        <v/>
      </c>
      <c r="CV21" s="256" t="str">
        <f t="shared" ca="1" si="36"/>
        <v xml:space="preserve"> </v>
      </c>
      <c r="CW21" s="256" t="str">
        <f t="shared" si="9"/>
        <v/>
      </c>
      <c r="CX21" s="248" t="str">
        <f t="shared" si="10"/>
        <v/>
      </c>
      <c r="CY21" s="248" t="str">
        <f t="shared" si="11"/>
        <v/>
      </c>
      <c r="CZ21" s="248" t="str">
        <f t="shared" si="12"/>
        <v/>
      </c>
      <c r="DA21" s="248" t="str">
        <f t="shared" ca="1" si="37"/>
        <v/>
      </c>
      <c r="DB21" s="256" t="str">
        <f t="shared" ca="1" si="13"/>
        <v/>
      </c>
      <c r="DC21" s="257" t="str">
        <f t="shared" ca="1" si="14"/>
        <v xml:space="preserve">  </v>
      </c>
      <c r="DD21"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21" s="140" t="str">
        <f t="shared" si="15"/>
        <v/>
      </c>
      <c r="DG21" s="140" t="str">
        <f t="shared" si="16"/>
        <v/>
      </c>
      <c r="DH21" s="140" t="str">
        <f t="shared" si="17"/>
        <v/>
      </c>
      <c r="DI21"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21" s="142" t="str">
        <f t="shared" si="18"/>
        <v/>
      </c>
      <c r="DK21" s="142" t="str">
        <f t="shared" si="19"/>
        <v/>
      </c>
      <c r="DL21" s="143" t="str">
        <f t="shared" si="20"/>
        <v/>
      </c>
      <c r="DM21" s="144" t="str">
        <f t="shared" si="21"/>
        <v/>
      </c>
      <c r="DN21" s="144" t="str">
        <f t="shared" si="22"/>
        <v/>
      </c>
      <c r="DO21" s="179" t="str">
        <f t="shared" si="23"/>
        <v/>
      </c>
      <c r="DP21" s="179" t="str">
        <f t="shared" si="24"/>
        <v/>
      </c>
      <c r="DQ21" s="179" t="str">
        <f t="shared" si="25"/>
        <v/>
      </c>
      <c r="DR21" s="179" t="str">
        <f t="shared" si="26"/>
        <v/>
      </c>
      <c r="DU21" s="186" t="str">
        <f t="shared" ca="1" si="27"/>
        <v/>
      </c>
      <c r="DV21" s="184" t="str">
        <f t="shared" ca="1" si="27"/>
        <v/>
      </c>
      <c r="DW21" s="184" t="str">
        <f t="shared" ca="1" si="27"/>
        <v/>
      </c>
      <c r="DX21" s="184" t="str">
        <f t="shared" ca="1" si="27"/>
        <v/>
      </c>
      <c r="DY21" s="184" t="str">
        <f t="shared" ca="1" si="27"/>
        <v/>
      </c>
      <c r="DZ21" s="276" t="str">
        <f t="shared" ca="1" si="28"/>
        <v/>
      </c>
      <c r="EA21" s="184" t="str">
        <f t="shared" ca="1" si="29"/>
        <v/>
      </c>
      <c r="EB21" s="184" t="str">
        <f t="shared" ca="1" si="30"/>
        <v/>
      </c>
      <c r="EC21" s="184" t="str">
        <f t="shared" ca="1" si="31"/>
        <v/>
      </c>
      <c r="ED21" s="184" t="str">
        <f t="shared" ca="1" si="32"/>
        <v/>
      </c>
      <c r="EE21" s="184" t="str">
        <f t="shared" ca="1" si="33"/>
        <v/>
      </c>
      <c r="EF21" s="190" t="str">
        <f t="shared" ca="1" si="34"/>
        <v/>
      </c>
      <c r="EG21" s="184" t="str">
        <f t="shared" ca="1" si="35"/>
        <v/>
      </c>
      <c r="EH21" s="184" t="str">
        <f t="shared" ca="1" si="35"/>
        <v/>
      </c>
      <c r="EI21" s="184" t="str">
        <f t="shared" ca="1" si="35"/>
        <v/>
      </c>
      <c r="EJ21" s="184" t="str">
        <f t="shared" ca="1" si="35"/>
        <v/>
      </c>
      <c r="EK21" s="184" t="str">
        <f t="shared" ca="1" si="35"/>
        <v/>
      </c>
    </row>
    <row r="22" spans="1:141" customFormat="1" x14ac:dyDescent="0.2">
      <c r="A22" s="244"/>
      <c r="B22" s="245"/>
      <c r="C22" s="241"/>
      <c r="D22" s="241"/>
      <c r="E22" s="150"/>
      <c r="F22" s="154"/>
      <c r="G22" s="229" t="str">
        <f t="shared" si="2"/>
        <v/>
      </c>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c r="AS22" s="278"/>
      <c r="AT22" s="278"/>
      <c r="AU22" s="278"/>
      <c r="AV22" s="278"/>
      <c r="AW22" s="278"/>
      <c r="AX22" s="278"/>
      <c r="AY22" s="278"/>
      <c r="AZ22" s="278"/>
      <c r="BA22" s="278"/>
      <c r="BB22" s="278"/>
      <c r="BC22" s="278"/>
      <c r="BD22" s="278"/>
      <c r="BE22" s="278"/>
      <c r="BF22" s="278"/>
      <c r="BG22" s="278"/>
      <c r="BH22" s="278"/>
      <c r="BI22" s="278"/>
      <c r="BJ22" s="278"/>
      <c r="BK22" s="278"/>
      <c r="BL22" s="278"/>
      <c r="BM22" s="278"/>
      <c r="BN22" s="278"/>
      <c r="BO22" s="278"/>
      <c r="BP22" s="278"/>
      <c r="BQ22" s="278"/>
      <c r="BR22" s="278"/>
      <c r="BS22" s="278"/>
      <c r="BT22" s="278"/>
      <c r="BU22" s="278"/>
      <c r="BV22" s="278"/>
      <c r="BW22" s="278"/>
      <c r="BX22" s="278"/>
      <c r="BY22" s="278"/>
      <c r="BZ22" s="278"/>
      <c r="CO22" s="249" t="str">
        <f t="shared" si="3"/>
        <v/>
      </c>
      <c r="CP22" s="249" t="b">
        <f t="shared" si="4"/>
        <v>0</v>
      </c>
      <c r="CQ22" s="248" t="str">
        <f t="shared" si="5"/>
        <v/>
      </c>
      <c r="CR22" s="248" t="str">
        <f t="shared" si="6"/>
        <v/>
      </c>
      <c r="CS22" s="249" t="str">
        <f t="array" aca="1" ref="CS22" ca="1">IFERROR(MID(A22,MIN(SEARCH( {0,1,2,3,4,5,6,7,8,9},A22 &amp;"0123456789")),MAX(IF(ISNUMBER(VALUE(MID(A22,ROW(INDIRECT("1:" &amp; LEN(A22))),1))),ROW(INDIRECT("1:" &amp; LEN(A22)))))-MIN(SEARCH({0,1,2,3,4,5,6,7,8,9},A22&amp;"0123456789"))+1),"")</f>
        <v/>
      </c>
      <c r="CT22" s="248" t="str">
        <f t="shared" ca="1" si="7"/>
        <v/>
      </c>
      <c r="CU22" s="248" t="str">
        <f t="shared" ca="1" si="8"/>
        <v/>
      </c>
      <c r="CV22" s="256" t="str">
        <f t="shared" ca="1" si="36"/>
        <v xml:space="preserve"> </v>
      </c>
      <c r="CW22" s="256" t="str">
        <f t="shared" si="9"/>
        <v/>
      </c>
      <c r="CX22" s="248" t="str">
        <f t="shared" si="10"/>
        <v/>
      </c>
      <c r="CY22" s="248" t="str">
        <f t="shared" si="11"/>
        <v/>
      </c>
      <c r="CZ22" s="248" t="str">
        <f t="shared" si="12"/>
        <v/>
      </c>
      <c r="DA22" s="248" t="str">
        <f t="shared" ca="1" si="37"/>
        <v/>
      </c>
      <c r="DB22" s="256" t="str">
        <f t="shared" ca="1" si="13"/>
        <v/>
      </c>
      <c r="DC22" s="257" t="str">
        <f t="shared" ca="1" si="14"/>
        <v xml:space="preserve">  </v>
      </c>
      <c r="DD22"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22" s="140" t="str">
        <f t="shared" si="15"/>
        <v/>
      </c>
      <c r="DG22" s="140" t="str">
        <f t="shared" si="16"/>
        <v/>
      </c>
      <c r="DH22" s="140" t="str">
        <f t="shared" si="17"/>
        <v/>
      </c>
      <c r="DI22"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22" s="142" t="str">
        <f t="shared" si="18"/>
        <v/>
      </c>
      <c r="DK22" s="142" t="str">
        <f t="shared" si="19"/>
        <v/>
      </c>
      <c r="DL22" s="143" t="str">
        <f t="shared" si="20"/>
        <v/>
      </c>
      <c r="DM22" s="144" t="str">
        <f t="shared" si="21"/>
        <v/>
      </c>
      <c r="DN22" s="144" t="str">
        <f t="shared" si="22"/>
        <v/>
      </c>
      <c r="DO22" s="179" t="str">
        <f t="shared" si="23"/>
        <v/>
      </c>
      <c r="DP22" s="179" t="str">
        <f t="shared" si="24"/>
        <v/>
      </c>
      <c r="DQ22" s="179" t="str">
        <f t="shared" si="25"/>
        <v/>
      </c>
      <c r="DR22" s="179" t="str">
        <f t="shared" si="26"/>
        <v/>
      </c>
      <c r="DU22" s="186" t="str">
        <f t="shared" ref="DU22:DY31" ca="1" si="38">IF(OR(TRIM(AddBanner)= "", PIDSerial="0000-0000-0000"), "", INDEX(NCRSWMMatrix,MATCH(PIDSerial,NCRSWMMatrixSerials,0),MATCH(DU$10,NCRSWMMatrixColumns,0)))</f>
        <v/>
      </c>
      <c r="DV22" s="184" t="str">
        <f t="shared" ca="1" si="38"/>
        <v/>
      </c>
      <c r="DW22" s="184" t="str">
        <f t="shared" ca="1" si="38"/>
        <v/>
      </c>
      <c r="DX22" s="184" t="str">
        <f t="shared" ca="1" si="38"/>
        <v/>
      </c>
      <c r="DY22" s="184" t="str">
        <f t="shared" ca="1" si="38"/>
        <v/>
      </c>
      <c r="DZ22" s="276" t="str">
        <f t="shared" ca="1" si="28"/>
        <v/>
      </c>
      <c r="EA22" s="184" t="str">
        <f t="shared" ca="1" si="29"/>
        <v/>
      </c>
      <c r="EB22" s="184" t="str">
        <f t="shared" ca="1" si="30"/>
        <v/>
      </c>
      <c r="EC22" s="184" t="str">
        <f t="shared" ca="1" si="31"/>
        <v/>
      </c>
      <c r="ED22" s="184" t="str">
        <f t="shared" ca="1" si="32"/>
        <v/>
      </c>
      <c r="EE22" s="184" t="str">
        <f t="shared" ca="1" si="33"/>
        <v/>
      </c>
      <c r="EF22" s="190" t="str">
        <f t="shared" ca="1" si="34"/>
        <v/>
      </c>
      <c r="EG22" s="184" t="str">
        <f t="shared" ref="EG22:EK31" ca="1" si="39">IF(OR(TRIM(AddBanner)= "", PIDSerial="0000-0000-0000"), "", INDEX(NCRSWMMatrix,MATCH(PIDSerial,NCRSWMMatrixSerials,0),MATCH(EG$10,NCRSWMMatrixColumns,0)))</f>
        <v/>
      </c>
      <c r="EH22" s="184" t="str">
        <f t="shared" ca="1" si="39"/>
        <v/>
      </c>
      <c r="EI22" s="184" t="str">
        <f t="shared" ca="1" si="39"/>
        <v/>
      </c>
      <c r="EJ22" s="184" t="str">
        <f t="shared" ca="1" si="39"/>
        <v/>
      </c>
      <c r="EK22" s="184" t="str">
        <f t="shared" ca="1" si="39"/>
        <v/>
      </c>
    </row>
    <row r="23" spans="1:141" customFormat="1" x14ac:dyDescent="0.2">
      <c r="A23" s="244"/>
      <c r="B23" s="245"/>
      <c r="C23" s="241"/>
      <c r="D23" s="241"/>
      <c r="E23" s="150"/>
      <c r="F23" s="154"/>
      <c r="G23" s="229" t="str">
        <f t="shared" si="2"/>
        <v/>
      </c>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c r="AT23" s="278"/>
      <c r="AU23" s="278"/>
      <c r="AV23" s="278"/>
      <c r="AW23" s="278"/>
      <c r="AX23" s="278"/>
      <c r="AY23" s="278"/>
      <c r="AZ23" s="278"/>
      <c r="BA23" s="278"/>
      <c r="BB23" s="278"/>
      <c r="BC23" s="278"/>
      <c r="BD23" s="278"/>
      <c r="BE23" s="278"/>
      <c r="BF23" s="278"/>
      <c r="BG23" s="278"/>
      <c r="BH23" s="278"/>
      <c r="BI23" s="278"/>
      <c r="BJ23" s="278"/>
      <c r="BK23" s="278"/>
      <c r="BL23" s="278"/>
      <c r="BM23" s="278"/>
      <c r="BN23" s="278"/>
      <c r="BO23" s="278"/>
      <c r="BP23" s="278"/>
      <c r="BQ23" s="278"/>
      <c r="BR23" s="278"/>
      <c r="BS23" s="278"/>
      <c r="BT23" s="278"/>
      <c r="BU23" s="278"/>
      <c r="BV23" s="278"/>
      <c r="BW23" s="278"/>
      <c r="BX23" s="278"/>
      <c r="BY23" s="278"/>
      <c r="BZ23" s="278"/>
      <c r="CO23" s="249" t="str">
        <f t="shared" si="3"/>
        <v/>
      </c>
      <c r="CP23" s="249" t="b">
        <f t="shared" si="4"/>
        <v>0</v>
      </c>
      <c r="CQ23" s="248" t="str">
        <f t="shared" si="5"/>
        <v/>
      </c>
      <c r="CR23" s="248" t="str">
        <f t="shared" si="6"/>
        <v/>
      </c>
      <c r="CS23" s="249" t="str">
        <f t="array" aca="1" ref="CS23" ca="1">IFERROR(MID(A23,MIN(SEARCH( {0,1,2,3,4,5,6,7,8,9},A23 &amp;"0123456789")),MAX(IF(ISNUMBER(VALUE(MID(A23,ROW(INDIRECT("1:" &amp; LEN(A23))),1))),ROW(INDIRECT("1:" &amp; LEN(A23)))))-MIN(SEARCH({0,1,2,3,4,5,6,7,8,9},A23&amp;"0123456789"))+1),"")</f>
        <v/>
      </c>
      <c r="CT23" s="248" t="str">
        <f t="shared" ca="1" si="7"/>
        <v/>
      </c>
      <c r="CU23" s="248" t="str">
        <f t="shared" ca="1" si="8"/>
        <v/>
      </c>
      <c r="CV23" s="256" t="str">
        <f t="shared" ca="1" si="36"/>
        <v xml:space="preserve"> </v>
      </c>
      <c r="CW23" s="256" t="str">
        <f t="shared" si="9"/>
        <v/>
      </c>
      <c r="CX23" s="248" t="str">
        <f t="shared" si="10"/>
        <v/>
      </c>
      <c r="CY23" s="248" t="str">
        <f t="shared" si="11"/>
        <v/>
      </c>
      <c r="CZ23" s="248" t="str">
        <f t="shared" si="12"/>
        <v/>
      </c>
      <c r="DA23" s="248" t="str">
        <f t="shared" ca="1" si="37"/>
        <v/>
      </c>
      <c r="DB23" s="256" t="str">
        <f t="shared" ca="1" si="13"/>
        <v/>
      </c>
      <c r="DC23" s="257" t="str">
        <f t="shared" ca="1" si="14"/>
        <v xml:space="preserve">  </v>
      </c>
      <c r="DD23"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23" s="140" t="str">
        <f t="shared" si="15"/>
        <v/>
      </c>
      <c r="DG23" s="140" t="str">
        <f t="shared" si="16"/>
        <v/>
      </c>
      <c r="DH23" s="140" t="str">
        <f t="shared" si="17"/>
        <v/>
      </c>
      <c r="DI23"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23" s="142" t="str">
        <f t="shared" si="18"/>
        <v/>
      </c>
      <c r="DK23" s="142" t="str">
        <f t="shared" si="19"/>
        <v/>
      </c>
      <c r="DL23" s="143" t="str">
        <f t="shared" si="20"/>
        <v/>
      </c>
      <c r="DM23" s="144" t="str">
        <f t="shared" si="21"/>
        <v/>
      </c>
      <c r="DN23" s="144" t="str">
        <f t="shared" si="22"/>
        <v/>
      </c>
      <c r="DO23" s="179" t="str">
        <f t="shared" si="23"/>
        <v/>
      </c>
      <c r="DP23" s="179" t="str">
        <f t="shared" si="24"/>
        <v/>
      </c>
      <c r="DQ23" s="179" t="str">
        <f t="shared" si="25"/>
        <v/>
      </c>
      <c r="DR23" s="179" t="str">
        <f t="shared" si="26"/>
        <v/>
      </c>
      <c r="DU23" s="186" t="str">
        <f t="shared" ca="1" si="38"/>
        <v/>
      </c>
      <c r="DV23" s="184" t="str">
        <f t="shared" ca="1" si="38"/>
        <v/>
      </c>
      <c r="DW23" s="184" t="str">
        <f t="shared" ca="1" si="38"/>
        <v/>
      </c>
      <c r="DX23" s="184" t="str">
        <f t="shared" ca="1" si="38"/>
        <v/>
      </c>
      <c r="DY23" s="184" t="str">
        <f t="shared" ca="1" si="38"/>
        <v/>
      </c>
      <c r="DZ23" s="276" t="str">
        <f t="shared" ca="1" si="28"/>
        <v/>
      </c>
      <c r="EA23" s="184" t="str">
        <f t="shared" ca="1" si="29"/>
        <v/>
      </c>
      <c r="EB23" s="184" t="str">
        <f t="shared" ca="1" si="30"/>
        <v/>
      </c>
      <c r="EC23" s="184" t="str">
        <f t="shared" ca="1" si="31"/>
        <v/>
      </c>
      <c r="ED23" s="184" t="str">
        <f t="shared" ca="1" si="32"/>
        <v/>
      </c>
      <c r="EE23" s="184" t="str">
        <f t="shared" ca="1" si="33"/>
        <v/>
      </c>
      <c r="EF23" s="190" t="str">
        <f t="shared" ca="1" si="34"/>
        <v/>
      </c>
      <c r="EG23" s="184" t="str">
        <f t="shared" ca="1" si="39"/>
        <v/>
      </c>
      <c r="EH23" s="184" t="str">
        <f t="shared" ca="1" si="39"/>
        <v/>
      </c>
      <c r="EI23" s="184" t="str">
        <f t="shared" ca="1" si="39"/>
        <v/>
      </c>
      <c r="EJ23" s="184" t="str">
        <f t="shared" ca="1" si="39"/>
        <v/>
      </c>
      <c r="EK23" s="184" t="str">
        <f t="shared" ca="1" si="39"/>
        <v/>
      </c>
    </row>
    <row r="24" spans="1:141" customFormat="1" x14ac:dyDescent="0.2">
      <c r="A24" s="244"/>
      <c r="B24" s="245"/>
      <c r="C24" s="241"/>
      <c r="D24" s="241"/>
      <c r="E24" s="150"/>
      <c r="F24" s="154"/>
      <c r="G24" s="229" t="str">
        <f t="shared" si="2"/>
        <v/>
      </c>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8"/>
      <c r="AU24" s="278"/>
      <c r="AV24" s="278"/>
      <c r="AW24" s="278"/>
      <c r="AX24" s="278"/>
      <c r="AY24" s="278"/>
      <c r="AZ24" s="278"/>
      <c r="BA24" s="278"/>
      <c r="BB24" s="278"/>
      <c r="BC24" s="278"/>
      <c r="BD24" s="278"/>
      <c r="BE24" s="278"/>
      <c r="BF24" s="278"/>
      <c r="BG24" s="278"/>
      <c r="BH24" s="278"/>
      <c r="BI24" s="278"/>
      <c r="BJ24" s="278"/>
      <c r="BK24" s="278"/>
      <c r="BL24" s="278"/>
      <c r="BM24" s="278"/>
      <c r="BN24" s="278"/>
      <c r="BO24" s="278"/>
      <c r="BP24" s="278"/>
      <c r="BQ24" s="278"/>
      <c r="BR24" s="278"/>
      <c r="BS24" s="278"/>
      <c r="BT24" s="278"/>
      <c r="BU24" s="278"/>
      <c r="BV24" s="278"/>
      <c r="BW24" s="278"/>
      <c r="BX24" s="278"/>
      <c r="BY24" s="278"/>
      <c r="BZ24" s="278"/>
      <c r="CO24" s="249" t="str">
        <f t="shared" si="3"/>
        <v/>
      </c>
      <c r="CP24" s="249" t="b">
        <f t="shared" si="4"/>
        <v>0</v>
      </c>
      <c r="CQ24" s="248" t="str">
        <f t="shared" si="5"/>
        <v/>
      </c>
      <c r="CR24" s="248" t="str">
        <f t="shared" si="6"/>
        <v/>
      </c>
      <c r="CS24" s="249" t="str">
        <f t="array" aca="1" ref="CS24" ca="1">IFERROR(MID(A24,MIN(SEARCH( {0,1,2,3,4,5,6,7,8,9},A24 &amp;"0123456789")),MAX(IF(ISNUMBER(VALUE(MID(A24,ROW(INDIRECT("1:" &amp; LEN(A24))),1))),ROW(INDIRECT("1:" &amp; LEN(A24)))))-MIN(SEARCH({0,1,2,3,4,5,6,7,8,9},A24&amp;"0123456789"))+1),"")</f>
        <v/>
      </c>
      <c r="CT24" s="248" t="str">
        <f t="shared" ca="1" si="7"/>
        <v/>
      </c>
      <c r="CU24" s="248" t="str">
        <f t="shared" ca="1" si="8"/>
        <v/>
      </c>
      <c r="CV24" s="256" t="str">
        <f t="shared" ca="1" si="36"/>
        <v xml:space="preserve"> </v>
      </c>
      <c r="CW24" s="256" t="str">
        <f t="shared" si="9"/>
        <v/>
      </c>
      <c r="CX24" s="248" t="str">
        <f t="shared" si="10"/>
        <v/>
      </c>
      <c r="CY24" s="248" t="str">
        <f t="shared" si="11"/>
        <v/>
      </c>
      <c r="CZ24" s="248" t="str">
        <f t="shared" si="12"/>
        <v/>
      </c>
      <c r="DA24" s="248" t="str">
        <f t="shared" ca="1" si="37"/>
        <v/>
      </c>
      <c r="DB24" s="256" t="str">
        <f t="shared" ca="1" si="13"/>
        <v/>
      </c>
      <c r="DC24" s="257" t="str">
        <f t="shared" ca="1" si="14"/>
        <v xml:space="preserve">  </v>
      </c>
      <c r="DD24"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24" s="140" t="str">
        <f t="shared" si="15"/>
        <v/>
      </c>
      <c r="DG24" s="140" t="str">
        <f t="shared" si="16"/>
        <v/>
      </c>
      <c r="DH24" s="140" t="str">
        <f t="shared" si="17"/>
        <v/>
      </c>
      <c r="DI24"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24" s="142" t="str">
        <f t="shared" si="18"/>
        <v/>
      </c>
      <c r="DK24" s="142" t="str">
        <f t="shared" si="19"/>
        <v/>
      </c>
      <c r="DL24" s="143" t="str">
        <f t="shared" si="20"/>
        <v/>
      </c>
      <c r="DM24" s="144" t="str">
        <f t="shared" si="21"/>
        <v/>
      </c>
      <c r="DN24" s="144" t="str">
        <f t="shared" si="22"/>
        <v/>
      </c>
      <c r="DO24" s="179" t="str">
        <f t="shared" si="23"/>
        <v/>
      </c>
      <c r="DP24" s="179" t="str">
        <f t="shared" si="24"/>
        <v/>
      </c>
      <c r="DQ24" s="179" t="str">
        <f t="shared" si="25"/>
        <v/>
      </c>
      <c r="DR24" s="179" t="str">
        <f t="shared" si="26"/>
        <v/>
      </c>
      <c r="DU24" s="186" t="str">
        <f t="shared" ca="1" si="38"/>
        <v/>
      </c>
      <c r="DV24" s="184" t="str">
        <f t="shared" ca="1" si="38"/>
        <v/>
      </c>
      <c r="DW24" s="184" t="str">
        <f t="shared" ca="1" si="38"/>
        <v/>
      </c>
      <c r="DX24" s="184" t="str">
        <f t="shared" ca="1" si="38"/>
        <v/>
      </c>
      <c r="DY24" s="184" t="str">
        <f t="shared" ca="1" si="38"/>
        <v/>
      </c>
      <c r="DZ24" s="276" t="str">
        <f t="shared" ca="1" si="28"/>
        <v/>
      </c>
      <c r="EA24" s="184" t="str">
        <f t="shared" ca="1" si="29"/>
        <v/>
      </c>
      <c r="EB24" s="184" t="str">
        <f t="shared" ca="1" si="30"/>
        <v/>
      </c>
      <c r="EC24" s="184" t="str">
        <f t="shared" ca="1" si="31"/>
        <v/>
      </c>
      <c r="ED24" s="184" t="str">
        <f t="shared" ca="1" si="32"/>
        <v/>
      </c>
      <c r="EE24" s="184" t="str">
        <f t="shared" ca="1" si="33"/>
        <v/>
      </c>
      <c r="EF24" s="190" t="str">
        <f t="shared" ca="1" si="34"/>
        <v/>
      </c>
      <c r="EG24" s="184" t="str">
        <f t="shared" ca="1" si="39"/>
        <v/>
      </c>
      <c r="EH24" s="184" t="str">
        <f t="shared" ca="1" si="39"/>
        <v/>
      </c>
      <c r="EI24" s="184" t="str">
        <f t="shared" ca="1" si="39"/>
        <v/>
      </c>
      <c r="EJ24" s="184" t="str">
        <f t="shared" ca="1" si="39"/>
        <v/>
      </c>
      <c r="EK24" s="184" t="str">
        <f t="shared" ca="1" si="39"/>
        <v/>
      </c>
    </row>
    <row r="25" spans="1:141" customFormat="1" x14ac:dyDescent="0.2">
      <c r="A25" s="212"/>
      <c r="B25" s="213"/>
      <c r="C25" s="211"/>
      <c r="D25" s="211"/>
      <c r="E25" s="150"/>
      <c r="F25" s="154"/>
      <c r="G25" s="229" t="str">
        <f t="shared" si="2"/>
        <v/>
      </c>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8"/>
      <c r="AN25" s="278"/>
      <c r="AO25" s="278"/>
      <c r="AP25" s="278"/>
      <c r="AQ25" s="278"/>
      <c r="AR25" s="278"/>
      <c r="AS25" s="278"/>
      <c r="AT25" s="278"/>
      <c r="AU25" s="278"/>
      <c r="AV25" s="278"/>
      <c r="AW25" s="278"/>
      <c r="AX25" s="278"/>
      <c r="AY25" s="278"/>
      <c r="AZ25" s="278"/>
      <c r="BA25" s="278"/>
      <c r="BB25" s="278"/>
      <c r="BC25" s="278"/>
      <c r="BD25" s="278"/>
      <c r="BE25" s="278"/>
      <c r="BF25" s="278"/>
      <c r="BG25" s="278"/>
      <c r="BH25" s="278"/>
      <c r="BI25" s="278"/>
      <c r="BJ25" s="278"/>
      <c r="BK25" s="278"/>
      <c r="BL25" s="278"/>
      <c r="BM25" s="278"/>
      <c r="BN25" s="278"/>
      <c r="BO25" s="278"/>
      <c r="BP25" s="278"/>
      <c r="BQ25" s="278"/>
      <c r="BR25" s="278"/>
      <c r="BS25" s="278"/>
      <c r="BT25" s="278"/>
      <c r="BU25" s="278"/>
      <c r="BV25" s="278"/>
      <c r="BW25" s="278"/>
      <c r="BX25" s="278"/>
      <c r="BY25" s="278"/>
      <c r="BZ25" s="278"/>
      <c r="CO25" s="249" t="str">
        <f t="shared" si="3"/>
        <v/>
      </c>
      <c r="CP25" s="249" t="b">
        <f t="shared" si="4"/>
        <v>0</v>
      </c>
      <c r="CQ25" s="248" t="str">
        <f t="shared" si="5"/>
        <v/>
      </c>
      <c r="CR25" s="248" t="str">
        <f t="shared" si="6"/>
        <v/>
      </c>
      <c r="CS25" s="249" t="str">
        <f t="array" aca="1" ref="CS25" ca="1">IFERROR(MID(A25,MIN(SEARCH( {0,1,2,3,4,5,6,7,8,9},A25 &amp;"0123456789")),MAX(IF(ISNUMBER(VALUE(MID(A25,ROW(INDIRECT("1:" &amp; LEN(A25))),1))),ROW(INDIRECT("1:" &amp; LEN(A25)))))-MIN(SEARCH({0,1,2,3,4,5,6,7,8,9},A25&amp;"0123456789"))+1),"")</f>
        <v/>
      </c>
      <c r="CT25" s="248" t="str">
        <f t="shared" ca="1" si="7"/>
        <v/>
      </c>
      <c r="CU25" s="248" t="str">
        <f t="shared" ca="1" si="8"/>
        <v/>
      </c>
      <c r="CV25" s="256" t="str">
        <f t="shared" ca="1" si="36"/>
        <v xml:space="preserve"> </v>
      </c>
      <c r="CW25" s="256" t="str">
        <f t="shared" si="9"/>
        <v/>
      </c>
      <c r="CX25" s="248" t="str">
        <f t="shared" si="10"/>
        <v/>
      </c>
      <c r="CY25" s="248" t="str">
        <f t="shared" si="11"/>
        <v/>
      </c>
      <c r="CZ25" s="248" t="str">
        <f t="shared" si="12"/>
        <v/>
      </c>
      <c r="DA25" s="248" t="str">
        <f t="shared" ca="1" si="37"/>
        <v/>
      </c>
      <c r="DB25" s="256" t="str">
        <f t="shared" ca="1" si="13"/>
        <v/>
      </c>
      <c r="DC25" s="257" t="str">
        <f t="shared" ca="1" si="14"/>
        <v xml:space="preserve">  </v>
      </c>
      <c r="DD25"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25" s="140" t="str">
        <f t="shared" si="15"/>
        <v/>
      </c>
      <c r="DG25" s="140" t="str">
        <f t="shared" si="16"/>
        <v/>
      </c>
      <c r="DH25" s="140" t="str">
        <f t="shared" si="17"/>
        <v/>
      </c>
      <c r="DI25"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25" s="142" t="str">
        <f t="shared" si="18"/>
        <v/>
      </c>
      <c r="DK25" s="142" t="str">
        <f t="shared" si="19"/>
        <v/>
      </c>
      <c r="DL25" s="143" t="str">
        <f t="shared" si="20"/>
        <v/>
      </c>
      <c r="DM25" s="144" t="str">
        <f t="shared" si="21"/>
        <v/>
      </c>
      <c r="DN25" s="144" t="str">
        <f t="shared" si="22"/>
        <v/>
      </c>
      <c r="DO25" s="179" t="str">
        <f t="shared" si="23"/>
        <v/>
      </c>
      <c r="DP25" s="179" t="str">
        <f t="shared" si="24"/>
        <v/>
      </c>
      <c r="DQ25" s="179" t="str">
        <f t="shared" si="25"/>
        <v/>
      </c>
      <c r="DR25" s="179" t="str">
        <f t="shared" si="26"/>
        <v/>
      </c>
      <c r="DU25" s="186" t="str">
        <f t="shared" ca="1" si="38"/>
        <v/>
      </c>
      <c r="DV25" s="184" t="str">
        <f t="shared" ca="1" si="38"/>
        <v/>
      </c>
      <c r="DW25" s="184" t="str">
        <f t="shared" ca="1" si="38"/>
        <v/>
      </c>
      <c r="DX25" s="184" t="str">
        <f t="shared" ca="1" si="38"/>
        <v/>
      </c>
      <c r="DY25" s="184" t="str">
        <f t="shared" ca="1" si="38"/>
        <v/>
      </c>
      <c r="DZ25" s="276" t="str">
        <f t="shared" ca="1" si="28"/>
        <v/>
      </c>
      <c r="EA25" s="184" t="str">
        <f t="shared" ca="1" si="29"/>
        <v/>
      </c>
      <c r="EB25" s="184" t="str">
        <f t="shared" ca="1" si="30"/>
        <v/>
      </c>
      <c r="EC25" s="184" t="str">
        <f t="shared" ca="1" si="31"/>
        <v/>
      </c>
      <c r="ED25" s="184" t="str">
        <f t="shared" ca="1" si="32"/>
        <v/>
      </c>
      <c r="EE25" s="184" t="str">
        <f t="shared" ca="1" si="33"/>
        <v/>
      </c>
      <c r="EF25" s="190" t="str">
        <f t="shared" ca="1" si="34"/>
        <v/>
      </c>
      <c r="EG25" s="184" t="str">
        <f t="shared" ca="1" si="39"/>
        <v/>
      </c>
      <c r="EH25" s="184" t="str">
        <f t="shared" ca="1" si="39"/>
        <v/>
      </c>
      <c r="EI25" s="184" t="str">
        <f t="shared" ca="1" si="39"/>
        <v/>
      </c>
      <c r="EJ25" s="184" t="str">
        <f t="shared" ca="1" si="39"/>
        <v/>
      </c>
      <c r="EK25" s="184" t="str">
        <f t="shared" ca="1" si="39"/>
        <v/>
      </c>
    </row>
    <row r="26" spans="1:141" customFormat="1" x14ac:dyDescent="0.2">
      <c r="A26" s="212"/>
      <c r="B26" s="213"/>
      <c r="C26" s="211"/>
      <c r="D26" s="211"/>
      <c r="E26" s="150"/>
      <c r="F26" s="154"/>
      <c r="G26" s="229" t="str">
        <f t="shared" si="2"/>
        <v/>
      </c>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c r="AN26" s="278"/>
      <c r="AO26" s="278"/>
      <c r="AP26" s="278"/>
      <c r="AQ26" s="278"/>
      <c r="AR26" s="278"/>
      <c r="AS26" s="278"/>
      <c r="AT26" s="278"/>
      <c r="AU26" s="278"/>
      <c r="AV26" s="278"/>
      <c r="AW26" s="278"/>
      <c r="AX26" s="278"/>
      <c r="AY26" s="278"/>
      <c r="AZ26" s="278"/>
      <c r="BA26" s="278"/>
      <c r="BB26" s="278"/>
      <c r="BC26" s="278"/>
      <c r="BD26" s="278"/>
      <c r="BE26" s="278"/>
      <c r="BF26" s="278"/>
      <c r="BG26" s="278"/>
      <c r="BH26" s="278"/>
      <c r="BI26" s="278"/>
      <c r="BJ26" s="278"/>
      <c r="BK26" s="278"/>
      <c r="BL26" s="278"/>
      <c r="BM26" s="278"/>
      <c r="BN26" s="278"/>
      <c r="BO26" s="278"/>
      <c r="BP26" s="278"/>
      <c r="BQ26" s="278"/>
      <c r="BR26" s="278"/>
      <c r="BS26" s="278"/>
      <c r="BT26" s="278"/>
      <c r="BU26" s="278"/>
      <c r="BV26" s="278"/>
      <c r="BW26" s="278"/>
      <c r="BX26" s="278"/>
      <c r="BY26" s="278"/>
      <c r="BZ26" s="278"/>
      <c r="CO26" s="249" t="str">
        <f t="shared" si="3"/>
        <v/>
      </c>
      <c r="CP26" s="249" t="b">
        <f t="shared" si="4"/>
        <v>0</v>
      </c>
      <c r="CQ26" s="248" t="str">
        <f t="shared" si="5"/>
        <v/>
      </c>
      <c r="CR26" s="248" t="str">
        <f t="shared" si="6"/>
        <v/>
      </c>
      <c r="CS26" s="249" t="str">
        <f t="array" aca="1" ref="CS26" ca="1">IFERROR(MID(A26,MIN(SEARCH( {0,1,2,3,4,5,6,7,8,9},A26 &amp;"0123456789")),MAX(IF(ISNUMBER(VALUE(MID(A26,ROW(INDIRECT("1:" &amp; LEN(A26))),1))),ROW(INDIRECT("1:" &amp; LEN(A26)))))-MIN(SEARCH({0,1,2,3,4,5,6,7,8,9},A26&amp;"0123456789"))+1),"")</f>
        <v/>
      </c>
      <c r="CT26" s="248" t="str">
        <f t="shared" ca="1" si="7"/>
        <v/>
      </c>
      <c r="CU26" s="248" t="str">
        <f t="shared" ca="1" si="8"/>
        <v/>
      </c>
      <c r="CV26" s="256" t="str">
        <f t="shared" ca="1" si="36"/>
        <v xml:space="preserve"> </v>
      </c>
      <c r="CW26" s="256" t="str">
        <f t="shared" si="9"/>
        <v/>
      </c>
      <c r="CX26" s="248" t="str">
        <f t="shared" si="10"/>
        <v/>
      </c>
      <c r="CY26" s="248" t="str">
        <f t="shared" si="11"/>
        <v/>
      </c>
      <c r="CZ26" s="248" t="str">
        <f t="shared" si="12"/>
        <v/>
      </c>
      <c r="DA26" s="248" t="str">
        <f t="shared" ca="1" si="37"/>
        <v/>
      </c>
      <c r="DB26" s="256" t="str">
        <f t="shared" ca="1" si="13"/>
        <v/>
      </c>
      <c r="DC26" s="257" t="str">
        <f t="shared" ca="1" si="14"/>
        <v xml:space="preserve">  </v>
      </c>
      <c r="DD26"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26" s="140" t="str">
        <f t="shared" si="15"/>
        <v/>
      </c>
      <c r="DG26" s="140" t="str">
        <f t="shared" si="16"/>
        <v/>
      </c>
      <c r="DH26" s="140" t="str">
        <f t="shared" si="17"/>
        <v/>
      </c>
      <c r="DI26"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26" s="142" t="str">
        <f t="shared" si="18"/>
        <v/>
      </c>
      <c r="DK26" s="142" t="str">
        <f t="shared" si="19"/>
        <v/>
      </c>
      <c r="DL26" s="143" t="str">
        <f t="shared" si="20"/>
        <v/>
      </c>
      <c r="DM26" s="144" t="str">
        <f t="shared" si="21"/>
        <v/>
      </c>
      <c r="DN26" s="144" t="str">
        <f t="shared" si="22"/>
        <v/>
      </c>
      <c r="DO26" s="179" t="str">
        <f t="shared" si="23"/>
        <v/>
      </c>
      <c r="DP26" s="179" t="str">
        <f t="shared" si="24"/>
        <v/>
      </c>
      <c r="DQ26" s="179" t="str">
        <f t="shared" si="25"/>
        <v/>
      </c>
      <c r="DR26" s="179" t="str">
        <f t="shared" si="26"/>
        <v/>
      </c>
      <c r="DU26" s="186" t="str">
        <f t="shared" ca="1" si="38"/>
        <v/>
      </c>
      <c r="DV26" s="184" t="str">
        <f t="shared" ca="1" si="38"/>
        <v/>
      </c>
      <c r="DW26" s="184" t="str">
        <f t="shared" ca="1" si="38"/>
        <v/>
      </c>
      <c r="DX26" s="184" t="str">
        <f t="shared" ca="1" si="38"/>
        <v/>
      </c>
      <c r="DY26" s="184" t="str">
        <f t="shared" ca="1" si="38"/>
        <v/>
      </c>
      <c r="DZ26" s="276" t="str">
        <f t="shared" ca="1" si="28"/>
        <v/>
      </c>
      <c r="EA26" s="184" t="str">
        <f t="shared" ca="1" si="29"/>
        <v/>
      </c>
      <c r="EB26" s="184" t="str">
        <f t="shared" ca="1" si="30"/>
        <v/>
      </c>
      <c r="EC26" s="184" t="str">
        <f t="shared" ca="1" si="31"/>
        <v/>
      </c>
      <c r="ED26" s="184" t="str">
        <f t="shared" ca="1" si="32"/>
        <v/>
      </c>
      <c r="EE26" s="184" t="str">
        <f t="shared" ca="1" si="33"/>
        <v/>
      </c>
      <c r="EF26" s="190" t="str">
        <f t="shared" ca="1" si="34"/>
        <v/>
      </c>
      <c r="EG26" s="184" t="str">
        <f t="shared" ca="1" si="39"/>
        <v/>
      </c>
      <c r="EH26" s="184" t="str">
        <f t="shared" ca="1" si="39"/>
        <v/>
      </c>
      <c r="EI26" s="184" t="str">
        <f t="shared" ca="1" si="39"/>
        <v/>
      </c>
      <c r="EJ26" s="184" t="str">
        <f t="shared" ca="1" si="39"/>
        <v/>
      </c>
      <c r="EK26" s="184" t="str">
        <f t="shared" ca="1" si="39"/>
        <v/>
      </c>
    </row>
    <row r="27" spans="1:141" customFormat="1" x14ac:dyDescent="0.2">
      <c r="A27" s="212"/>
      <c r="B27" s="213"/>
      <c r="C27" s="211"/>
      <c r="D27" s="211"/>
      <c r="E27" s="150"/>
      <c r="F27" s="154"/>
      <c r="G27" s="229" t="str">
        <f t="shared" si="2"/>
        <v/>
      </c>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8"/>
      <c r="AL27" s="278"/>
      <c r="AM27" s="278"/>
      <c r="AN27" s="278"/>
      <c r="AO27" s="278"/>
      <c r="AP27" s="278"/>
      <c r="AQ27" s="278"/>
      <c r="AR27" s="278"/>
      <c r="AS27" s="278"/>
      <c r="AT27" s="278"/>
      <c r="AU27" s="278"/>
      <c r="AV27" s="278"/>
      <c r="AW27" s="278"/>
      <c r="AX27" s="278"/>
      <c r="AY27" s="278"/>
      <c r="AZ27" s="278"/>
      <c r="BA27" s="278"/>
      <c r="BB27" s="278"/>
      <c r="BC27" s="278"/>
      <c r="BD27" s="278"/>
      <c r="BE27" s="278"/>
      <c r="BF27" s="278"/>
      <c r="BG27" s="278"/>
      <c r="BH27" s="278"/>
      <c r="BI27" s="278"/>
      <c r="BJ27" s="278"/>
      <c r="BK27" s="278"/>
      <c r="BL27" s="278"/>
      <c r="BM27" s="278"/>
      <c r="BN27" s="278"/>
      <c r="BO27" s="278"/>
      <c r="BP27" s="278"/>
      <c r="BQ27" s="278"/>
      <c r="BR27" s="278"/>
      <c r="BS27" s="278"/>
      <c r="BT27" s="278"/>
      <c r="BU27" s="278"/>
      <c r="BV27" s="278"/>
      <c r="BW27" s="278"/>
      <c r="BX27" s="278"/>
      <c r="BY27" s="278"/>
      <c r="BZ27" s="278"/>
      <c r="CO27" s="249" t="str">
        <f t="shared" si="3"/>
        <v/>
      </c>
      <c r="CP27" s="249" t="b">
        <f t="shared" si="4"/>
        <v>0</v>
      </c>
      <c r="CQ27" s="248" t="str">
        <f t="shared" si="5"/>
        <v/>
      </c>
      <c r="CR27" s="248" t="str">
        <f t="shared" si="6"/>
        <v/>
      </c>
      <c r="CS27" s="249" t="str">
        <f t="array" aca="1" ref="CS27" ca="1">IFERROR(MID(A27,MIN(SEARCH( {0,1,2,3,4,5,6,7,8,9},A27 &amp;"0123456789")),MAX(IF(ISNUMBER(VALUE(MID(A27,ROW(INDIRECT("1:" &amp; LEN(A27))),1))),ROW(INDIRECT("1:" &amp; LEN(A27)))))-MIN(SEARCH({0,1,2,3,4,5,6,7,8,9},A27&amp;"0123456789"))+1),"")</f>
        <v/>
      </c>
      <c r="CT27" s="248" t="str">
        <f t="shared" ca="1" si="7"/>
        <v/>
      </c>
      <c r="CU27" s="248" t="str">
        <f t="shared" ca="1" si="8"/>
        <v/>
      </c>
      <c r="CV27" s="256" t="str">
        <f t="shared" ca="1" si="36"/>
        <v xml:space="preserve"> </v>
      </c>
      <c r="CW27" s="256" t="str">
        <f t="shared" si="9"/>
        <v/>
      </c>
      <c r="CX27" s="248" t="str">
        <f t="shared" si="10"/>
        <v/>
      </c>
      <c r="CY27" s="248" t="str">
        <f t="shared" si="11"/>
        <v/>
      </c>
      <c r="CZ27" s="248" t="str">
        <f t="shared" si="12"/>
        <v/>
      </c>
      <c r="DA27" s="248" t="str">
        <f t="shared" ca="1" si="37"/>
        <v/>
      </c>
      <c r="DB27" s="256" t="str">
        <f t="shared" ca="1" si="13"/>
        <v/>
      </c>
      <c r="DC27" s="257" t="str">
        <f t="shared" ca="1" si="14"/>
        <v xml:space="preserve">  </v>
      </c>
      <c r="DD27"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27" s="140" t="str">
        <f t="shared" si="15"/>
        <v/>
      </c>
      <c r="DG27" s="140" t="str">
        <f t="shared" si="16"/>
        <v/>
      </c>
      <c r="DH27" s="140" t="str">
        <f t="shared" si="17"/>
        <v/>
      </c>
      <c r="DI27"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27" s="142" t="str">
        <f t="shared" si="18"/>
        <v/>
      </c>
      <c r="DK27" s="142" t="str">
        <f t="shared" si="19"/>
        <v/>
      </c>
      <c r="DL27" s="143" t="str">
        <f t="shared" si="20"/>
        <v/>
      </c>
      <c r="DM27" s="144" t="str">
        <f t="shared" si="21"/>
        <v/>
      </c>
      <c r="DN27" s="144" t="str">
        <f t="shared" si="22"/>
        <v/>
      </c>
      <c r="DO27" s="179" t="str">
        <f t="shared" si="23"/>
        <v/>
      </c>
      <c r="DP27" s="179" t="str">
        <f t="shared" si="24"/>
        <v/>
      </c>
      <c r="DQ27" s="179" t="str">
        <f t="shared" si="25"/>
        <v/>
      </c>
      <c r="DR27" s="179" t="str">
        <f t="shared" si="26"/>
        <v/>
      </c>
      <c r="DU27" s="186" t="str">
        <f t="shared" ca="1" si="38"/>
        <v/>
      </c>
      <c r="DV27" s="184" t="str">
        <f t="shared" ca="1" si="38"/>
        <v/>
      </c>
      <c r="DW27" s="184" t="str">
        <f t="shared" ca="1" si="38"/>
        <v/>
      </c>
      <c r="DX27" s="184" t="str">
        <f t="shared" ca="1" si="38"/>
        <v/>
      </c>
      <c r="DY27" s="184" t="str">
        <f t="shared" ca="1" si="38"/>
        <v/>
      </c>
      <c r="DZ27" s="276" t="str">
        <f t="shared" ca="1" si="28"/>
        <v/>
      </c>
      <c r="EA27" s="184" t="str">
        <f t="shared" ca="1" si="29"/>
        <v/>
      </c>
      <c r="EB27" s="184" t="str">
        <f t="shared" ca="1" si="30"/>
        <v/>
      </c>
      <c r="EC27" s="184" t="str">
        <f t="shared" ca="1" si="31"/>
        <v/>
      </c>
      <c r="ED27" s="184" t="str">
        <f t="shared" ca="1" si="32"/>
        <v/>
      </c>
      <c r="EE27" s="184" t="str">
        <f t="shared" ca="1" si="33"/>
        <v/>
      </c>
      <c r="EF27" s="190" t="str">
        <f t="shared" ca="1" si="34"/>
        <v/>
      </c>
      <c r="EG27" s="184" t="str">
        <f t="shared" ca="1" si="39"/>
        <v/>
      </c>
      <c r="EH27" s="184" t="str">
        <f t="shared" ca="1" si="39"/>
        <v/>
      </c>
      <c r="EI27" s="184" t="str">
        <f t="shared" ca="1" si="39"/>
        <v/>
      </c>
      <c r="EJ27" s="184" t="str">
        <f t="shared" ca="1" si="39"/>
        <v/>
      </c>
      <c r="EK27" s="184" t="str">
        <f t="shared" ca="1" si="39"/>
        <v/>
      </c>
    </row>
    <row r="28" spans="1:141" customFormat="1" x14ac:dyDescent="0.2">
      <c r="A28" s="212"/>
      <c r="B28" s="213"/>
      <c r="C28" s="211"/>
      <c r="D28" s="211"/>
      <c r="E28" s="150"/>
      <c r="F28" s="154"/>
      <c r="G28" s="229" t="str">
        <f t="shared" si="2"/>
        <v/>
      </c>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8"/>
      <c r="AW28" s="278"/>
      <c r="AX28" s="278"/>
      <c r="AY28" s="278"/>
      <c r="AZ28" s="278"/>
      <c r="BA28" s="278"/>
      <c r="BB28" s="278"/>
      <c r="BC28" s="278"/>
      <c r="BD28" s="278"/>
      <c r="BE28" s="278"/>
      <c r="BF28" s="278"/>
      <c r="BG28" s="278"/>
      <c r="BH28" s="278"/>
      <c r="BI28" s="278"/>
      <c r="BJ28" s="278"/>
      <c r="BK28" s="278"/>
      <c r="BL28" s="278"/>
      <c r="BM28" s="278"/>
      <c r="BN28" s="278"/>
      <c r="BO28" s="278"/>
      <c r="BP28" s="278"/>
      <c r="BQ28" s="278"/>
      <c r="BR28" s="278"/>
      <c r="BS28" s="278"/>
      <c r="BT28" s="278"/>
      <c r="BU28" s="278"/>
      <c r="BV28" s="278"/>
      <c r="BW28" s="278"/>
      <c r="BX28" s="278"/>
      <c r="BY28" s="278"/>
      <c r="BZ28" s="278"/>
      <c r="CO28" s="249" t="str">
        <f t="shared" si="3"/>
        <v/>
      </c>
      <c r="CP28" s="249" t="b">
        <f t="shared" si="4"/>
        <v>0</v>
      </c>
      <c r="CQ28" s="248" t="str">
        <f t="shared" si="5"/>
        <v/>
      </c>
      <c r="CR28" s="248" t="str">
        <f t="shared" si="6"/>
        <v/>
      </c>
      <c r="CS28" s="249" t="str">
        <f t="array" aca="1" ref="CS28" ca="1">IFERROR(MID(A28,MIN(SEARCH( {0,1,2,3,4,5,6,7,8,9},A28 &amp;"0123456789")),MAX(IF(ISNUMBER(VALUE(MID(A28,ROW(INDIRECT("1:" &amp; LEN(A28))),1))),ROW(INDIRECT("1:" &amp; LEN(A28)))))-MIN(SEARCH({0,1,2,3,4,5,6,7,8,9},A28&amp;"0123456789"))+1),"")</f>
        <v/>
      </c>
      <c r="CT28" s="248" t="str">
        <f t="shared" ca="1" si="7"/>
        <v/>
      </c>
      <c r="CU28" s="248" t="str">
        <f t="shared" ca="1" si="8"/>
        <v/>
      </c>
      <c r="CV28" s="256" t="str">
        <f t="shared" ca="1" si="36"/>
        <v xml:space="preserve"> </v>
      </c>
      <c r="CW28" s="256" t="str">
        <f t="shared" si="9"/>
        <v/>
      </c>
      <c r="CX28" s="248" t="str">
        <f t="shared" si="10"/>
        <v/>
      </c>
      <c r="CY28" s="248" t="str">
        <f t="shared" si="11"/>
        <v/>
      </c>
      <c r="CZ28" s="248" t="str">
        <f t="shared" si="12"/>
        <v/>
      </c>
      <c r="DA28" s="248" t="str">
        <f t="shared" ca="1" si="37"/>
        <v/>
      </c>
      <c r="DB28" s="256" t="str">
        <f t="shared" ca="1" si="13"/>
        <v/>
      </c>
      <c r="DC28" s="257" t="str">
        <f t="shared" ca="1" si="14"/>
        <v xml:space="preserve">  </v>
      </c>
      <c r="DD28"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28" s="140" t="str">
        <f t="shared" si="15"/>
        <v/>
      </c>
      <c r="DG28" s="140" t="str">
        <f t="shared" si="16"/>
        <v/>
      </c>
      <c r="DH28" s="140" t="str">
        <f t="shared" si="17"/>
        <v/>
      </c>
      <c r="DI28"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28" s="142" t="str">
        <f t="shared" si="18"/>
        <v/>
      </c>
      <c r="DK28" s="142" t="str">
        <f t="shared" si="19"/>
        <v/>
      </c>
      <c r="DL28" s="143" t="str">
        <f t="shared" si="20"/>
        <v/>
      </c>
      <c r="DM28" s="144" t="str">
        <f t="shared" si="21"/>
        <v/>
      </c>
      <c r="DN28" s="144" t="str">
        <f t="shared" si="22"/>
        <v/>
      </c>
      <c r="DO28" s="179" t="str">
        <f t="shared" si="23"/>
        <v/>
      </c>
      <c r="DP28" s="179" t="str">
        <f t="shared" si="24"/>
        <v/>
      </c>
      <c r="DQ28" s="179" t="str">
        <f t="shared" si="25"/>
        <v/>
      </c>
      <c r="DR28" s="179" t="str">
        <f t="shared" si="26"/>
        <v/>
      </c>
      <c r="DU28" s="186" t="str">
        <f t="shared" ca="1" si="38"/>
        <v/>
      </c>
      <c r="DV28" s="184" t="str">
        <f t="shared" ca="1" si="38"/>
        <v/>
      </c>
      <c r="DW28" s="184" t="str">
        <f t="shared" ca="1" si="38"/>
        <v/>
      </c>
      <c r="DX28" s="184" t="str">
        <f t="shared" ca="1" si="38"/>
        <v/>
      </c>
      <c r="DY28" s="184" t="str">
        <f t="shared" ca="1" si="38"/>
        <v/>
      </c>
      <c r="DZ28" s="276" t="str">
        <f t="shared" ca="1" si="28"/>
        <v/>
      </c>
      <c r="EA28" s="184" t="str">
        <f t="shared" ca="1" si="29"/>
        <v/>
      </c>
      <c r="EB28" s="184" t="str">
        <f t="shared" ca="1" si="30"/>
        <v/>
      </c>
      <c r="EC28" s="184" t="str">
        <f t="shared" ca="1" si="31"/>
        <v/>
      </c>
      <c r="ED28" s="184" t="str">
        <f t="shared" ca="1" si="32"/>
        <v/>
      </c>
      <c r="EE28" s="184" t="str">
        <f t="shared" ca="1" si="33"/>
        <v/>
      </c>
      <c r="EF28" s="190" t="str">
        <f t="shared" ca="1" si="34"/>
        <v/>
      </c>
      <c r="EG28" s="184" t="str">
        <f t="shared" ca="1" si="39"/>
        <v/>
      </c>
      <c r="EH28" s="184" t="str">
        <f t="shared" ca="1" si="39"/>
        <v/>
      </c>
      <c r="EI28" s="184" t="str">
        <f t="shared" ca="1" si="39"/>
        <v/>
      </c>
      <c r="EJ28" s="184" t="str">
        <f t="shared" ca="1" si="39"/>
        <v/>
      </c>
      <c r="EK28" s="184" t="str">
        <f t="shared" ca="1" si="39"/>
        <v/>
      </c>
    </row>
    <row r="29" spans="1:141" customFormat="1" x14ac:dyDescent="0.2">
      <c r="A29" s="212"/>
      <c r="B29" s="213"/>
      <c r="C29" s="211"/>
      <c r="D29" s="211"/>
      <c r="E29" s="150"/>
      <c r="F29" s="154"/>
      <c r="G29" s="229" t="str">
        <f t="shared" si="2"/>
        <v/>
      </c>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c r="AW29" s="278"/>
      <c r="AX29" s="278"/>
      <c r="AY29" s="278"/>
      <c r="AZ29" s="278"/>
      <c r="BA29" s="278"/>
      <c r="BB29" s="278"/>
      <c r="BC29" s="278"/>
      <c r="BD29" s="278"/>
      <c r="BE29" s="278"/>
      <c r="BF29" s="278"/>
      <c r="BG29" s="278"/>
      <c r="BH29" s="278"/>
      <c r="BI29" s="278"/>
      <c r="BJ29" s="278"/>
      <c r="BK29" s="278"/>
      <c r="BL29" s="278"/>
      <c r="BM29" s="278"/>
      <c r="BN29" s="278"/>
      <c r="BO29" s="278"/>
      <c r="BP29" s="278"/>
      <c r="BQ29" s="278"/>
      <c r="BR29" s="278"/>
      <c r="BS29" s="278"/>
      <c r="BT29" s="278"/>
      <c r="BU29" s="278"/>
      <c r="BV29" s="278"/>
      <c r="BW29" s="278"/>
      <c r="BX29" s="278"/>
      <c r="BY29" s="278"/>
      <c r="BZ29" s="278"/>
      <c r="CO29" s="249" t="str">
        <f t="shared" si="3"/>
        <v/>
      </c>
      <c r="CP29" s="249" t="b">
        <f t="shared" si="4"/>
        <v>0</v>
      </c>
      <c r="CQ29" s="248" t="str">
        <f t="shared" si="5"/>
        <v/>
      </c>
      <c r="CR29" s="248" t="str">
        <f t="shared" si="6"/>
        <v/>
      </c>
      <c r="CS29" s="249" t="str">
        <f t="array" aca="1" ref="CS29" ca="1">IFERROR(MID(A29,MIN(SEARCH( {0,1,2,3,4,5,6,7,8,9},A29 &amp;"0123456789")),MAX(IF(ISNUMBER(VALUE(MID(A29,ROW(INDIRECT("1:" &amp; LEN(A29))),1))),ROW(INDIRECT("1:" &amp; LEN(A29)))))-MIN(SEARCH({0,1,2,3,4,5,6,7,8,9},A29&amp;"0123456789"))+1),"")</f>
        <v/>
      </c>
      <c r="CT29" s="248" t="str">
        <f t="shared" ca="1" si="7"/>
        <v/>
      </c>
      <c r="CU29" s="248" t="str">
        <f t="shared" ca="1" si="8"/>
        <v/>
      </c>
      <c r="CV29" s="256" t="str">
        <f t="shared" ca="1" si="36"/>
        <v xml:space="preserve"> </v>
      </c>
      <c r="CW29" s="256" t="str">
        <f t="shared" si="9"/>
        <v/>
      </c>
      <c r="CX29" s="248" t="str">
        <f t="shared" si="10"/>
        <v/>
      </c>
      <c r="CY29" s="248" t="str">
        <f t="shared" si="11"/>
        <v/>
      </c>
      <c r="CZ29" s="248" t="str">
        <f t="shared" si="12"/>
        <v/>
      </c>
      <c r="DA29" s="248" t="str">
        <f t="shared" ca="1" si="37"/>
        <v/>
      </c>
      <c r="DB29" s="256" t="str">
        <f t="shared" ca="1" si="13"/>
        <v/>
      </c>
      <c r="DC29" s="257" t="str">
        <f t="shared" ca="1" si="14"/>
        <v xml:space="preserve">  </v>
      </c>
      <c r="DD29"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29" s="140" t="str">
        <f t="shared" si="15"/>
        <v/>
      </c>
      <c r="DG29" s="140" t="str">
        <f t="shared" si="16"/>
        <v/>
      </c>
      <c r="DH29" s="140" t="str">
        <f t="shared" si="17"/>
        <v/>
      </c>
      <c r="DI29"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29" s="142" t="str">
        <f t="shared" si="18"/>
        <v/>
      </c>
      <c r="DK29" s="142" t="str">
        <f t="shared" si="19"/>
        <v/>
      </c>
      <c r="DL29" s="143" t="str">
        <f t="shared" si="20"/>
        <v/>
      </c>
      <c r="DM29" s="144" t="str">
        <f t="shared" si="21"/>
        <v/>
      </c>
      <c r="DN29" s="144" t="str">
        <f t="shared" si="22"/>
        <v/>
      </c>
      <c r="DO29" s="179" t="str">
        <f t="shared" si="23"/>
        <v/>
      </c>
      <c r="DP29" s="179" t="str">
        <f t="shared" si="24"/>
        <v/>
      </c>
      <c r="DQ29" s="179" t="str">
        <f t="shared" si="25"/>
        <v/>
      </c>
      <c r="DR29" s="179" t="str">
        <f t="shared" si="26"/>
        <v/>
      </c>
      <c r="DU29" s="186" t="str">
        <f t="shared" ca="1" si="38"/>
        <v/>
      </c>
      <c r="DV29" s="184" t="str">
        <f t="shared" ca="1" si="38"/>
        <v/>
      </c>
      <c r="DW29" s="184" t="str">
        <f t="shared" ca="1" si="38"/>
        <v/>
      </c>
      <c r="DX29" s="184" t="str">
        <f t="shared" ca="1" si="38"/>
        <v/>
      </c>
      <c r="DY29" s="184" t="str">
        <f t="shared" ca="1" si="38"/>
        <v/>
      </c>
      <c r="DZ29" s="276" t="str">
        <f t="shared" ca="1" si="28"/>
        <v/>
      </c>
      <c r="EA29" s="184" t="str">
        <f t="shared" ca="1" si="29"/>
        <v/>
      </c>
      <c r="EB29" s="184" t="str">
        <f t="shared" ca="1" si="30"/>
        <v/>
      </c>
      <c r="EC29" s="184" t="str">
        <f t="shared" ca="1" si="31"/>
        <v/>
      </c>
      <c r="ED29" s="184" t="str">
        <f t="shared" ca="1" si="32"/>
        <v/>
      </c>
      <c r="EE29" s="184" t="str">
        <f t="shared" ca="1" si="33"/>
        <v/>
      </c>
      <c r="EF29" s="190" t="str">
        <f t="shared" ca="1" si="34"/>
        <v/>
      </c>
      <c r="EG29" s="184" t="str">
        <f t="shared" ca="1" si="39"/>
        <v/>
      </c>
      <c r="EH29" s="184" t="str">
        <f t="shared" ca="1" si="39"/>
        <v/>
      </c>
      <c r="EI29" s="184" t="str">
        <f t="shared" ca="1" si="39"/>
        <v/>
      </c>
      <c r="EJ29" s="184" t="str">
        <f t="shared" ca="1" si="39"/>
        <v/>
      </c>
      <c r="EK29" s="184" t="str">
        <f t="shared" ca="1" si="39"/>
        <v/>
      </c>
    </row>
    <row r="30" spans="1:141" customFormat="1" x14ac:dyDescent="0.2">
      <c r="A30" s="212"/>
      <c r="B30" s="213"/>
      <c r="C30" s="211"/>
      <c r="D30" s="211"/>
      <c r="E30" s="150"/>
      <c r="F30" s="154"/>
      <c r="G30" s="229" t="str">
        <f t="shared" si="2"/>
        <v/>
      </c>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c r="AW30" s="278"/>
      <c r="AX30" s="278"/>
      <c r="AY30" s="278"/>
      <c r="AZ30" s="278"/>
      <c r="BA30" s="278"/>
      <c r="BB30" s="278"/>
      <c r="BC30" s="278"/>
      <c r="BD30" s="278"/>
      <c r="BE30" s="278"/>
      <c r="BF30" s="278"/>
      <c r="BG30" s="278"/>
      <c r="BH30" s="278"/>
      <c r="BI30" s="278"/>
      <c r="BJ30" s="278"/>
      <c r="BK30" s="278"/>
      <c r="BL30" s="278"/>
      <c r="BM30" s="278"/>
      <c r="BN30" s="278"/>
      <c r="BO30" s="278"/>
      <c r="BP30" s="278"/>
      <c r="BQ30" s="278"/>
      <c r="BR30" s="278"/>
      <c r="BS30" s="278"/>
      <c r="BT30" s="278"/>
      <c r="BU30" s="278"/>
      <c r="BV30" s="278"/>
      <c r="BW30" s="278"/>
      <c r="BX30" s="278"/>
      <c r="BY30" s="278"/>
      <c r="BZ30" s="278"/>
      <c r="CO30" s="249" t="str">
        <f t="shared" si="3"/>
        <v/>
      </c>
      <c r="CP30" s="249" t="b">
        <f t="shared" si="4"/>
        <v>0</v>
      </c>
      <c r="CQ30" s="248" t="str">
        <f t="shared" si="5"/>
        <v/>
      </c>
      <c r="CR30" s="248" t="str">
        <f t="shared" si="6"/>
        <v/>
      </c>
      <c r="CS30" s="249" t="str">
        <f t="array" aca="1" ref="CS30" ca="1">IFERROR(MID(A30,MIN(SEARCH( {0,1,2,3,4,5,6,7,8,9},A30 &amp;"0123456789")),MAX(IF(ISNUMBER(VALUE(MID(A30,ROW(INDIRECT("1:" &amp; LEN(A30))),1))),ROW(INDIRECT("1:" &amp; LEN(A30)))))-MIN(SEARCH({0,1,2,3,4,5,6,7,8,9},A30&amp;"0123456789"))+1),"")</f>
        <v/>
      </c>
      <c r="CT30" s="248" t="str">
        <f t="shared" ca="1" si="7"/>
        <v/>
      </c>
      <c r="CU30" s="248" t="str">
        <f t="shared" ca="1" si="8"/>
        <v/>
      </c>
      <c r="CV30" s="256" t="str">
        <f t="shared" ca="1" si="36"/>
        <v xml:space="preserve"> </v>
      </c>
      <c r="CW30" s="256" t="str">
        <f t="shared" si="9"/>
        <v/>
      </c>
      <c r="CX30" s="248" t="str">
        <f t="shared" si="10"/>
        <v/>
      </c>
      <c r="CY30" s="248" t="str">
        <f t="shared" si="11"/>
        <v/>
      </c>
      <c r="CZ30" s="248" t="str">
        <f t="shared" si="12"/>
        <v/>
      </c>
      <c r="DA30" s="248" t="str">
        <f t="shared" ca="1" si="37"/>
        <v/>
      </c>
      <c r="DB30" s="256" t="str">
        <f t="shared" ca="1" si="13"/>
        <v/>
      </c>
      <c r="DC30" s="257" t="str">
        <f t="shared" ca="1" si="14"/>
        <v xml:space="preserve">  </v>
      </c>
      <c r="DD30"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30" s="140" t="str">
        <f t="shared" si="15"/>
        <v/>
      </c>
      <c r="DG30" s="140" t="str">
        <f t="shared" si="16"/>
        <v/>
      </c>
      <c r="DH30" s="140" t="str">
        <f t="shared" si="17"/>
        <v/>
      </c>
      <c r="DI30"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30" s="142" t="str">
        <f t="shared" si="18"/>
        <v/>
      </c>
      <c r="DK30" s="142" t="str">
        <f t="shared" si="19"/>
        <v/>
      </c>
      <c r="DL30" s="143" t="str">
        <f t="shared" si="20"/>
        <v/>
      </c>
      <c r="DM30" s="144" t="str">
        <f t="shared" si="21"/>
        <v/>
      </c>
      <c r="DN30" s="144" t="str">
        <f t="shared" si="22"/>
        <v/>
      </c>
      <c r="DO30" s="179" t="str">
        <f t="shared" si="23"/>
        <v/>
      </c>
      <c r="DP30" s="179" t="str">
        <f t="shared" si="24"/>
        <v/>
      </c>
      <c r="DQ30" s="179" t="str">
        <f t="shared" si="25"/>
        <v/>
      </c>
      <c r="DR30" s="179" t="str">
        <f t="shared" si="26"/>
        <v/>
      </c>
      <c r="DU30" s="186" t="str">
        <f t="shared" ca="1" si="38"/>
        <v/>
      </c>
      <c r="DV30" s="184" t="str">
        <f t="shared" ca="1" si="38"/>
        <v/>
      </c>
      <c r="DW30" s="184" t="str">
        <f t="shared" ca="1" si="38"/>
        <v/>
      </c>
      <c r="DX30" s="184" t="str">
        <f t="shared" ca="1" si="38"/>
        <v/>
      </c>
      <c r="DY30" s="184" t="str">
        <f t="shared" ca="1" si="38"/>
        <v/>
      </c>
      <c r="DZ30" s="276" t="str">
        <f t="shared" ca="1" si="28"/>
        <v/>
      </c>
      <c r="EA30" s="184" t="str">
        <f t="shared" ca="1" si="29"/>
        <v/>
      </c>
      <c r="EB30" s="184" t="str">
        <f t="shared" ca="1" si="30"/>
        <v/>
      </c>
      <c r="EC30" s="184" t="str">
        <f t="shared" ca="1" si="31"/>
        <v/>
      </c>
      <c r="ED30" s="184" t="str">
        <f t="shared" ca="1" si="32"/>
        <v/>
      </c>
      <c r="EE30" s="184" t="str">
        <f t="shared" ca="1" si="33"/>
        <v/>
      </c>
      <c r="EF30" s="190" t="str">
        <f t="shared" ca="1" si="34"/>
        <v/>
      </c>
      <c r="EG30" s="184" t="str">
        <f t="shared" ca="1" si="39"/>
        <v/>
      </c>
      <c r="EH30" s="184" t="str">
        <f t="shared" ca="1" si="39"/>
        <v/>
      </c>
      <c r="EI30" s="184" t="str">
        <f t="shared" ca="1" si="39"/>
        <v/>
      </c>
      <c r="EJ30" s="184" t="str">
        <f t="shared" ca="1" si="39"/>
        <v/>
      </c>
      <c r="EK30" s="184" t="str">
        <f t="shared" ca="1" si="39"/>
        <v/>
      </c>
    </row>
    <row r="31" spans="1:141" customFormat="1" x14ac:dyDescent="0.2">
      <c r="A31" s="212"/>
      <c r="B31" s="213"/>
      <c r="C31" s="211"/>
      <c r="D31" s="211"/>
      <c r="E31" s="150"/>
      <c r="F31" s="154"/>
      <c r="G31" s="229" t="str">
        <f t="shared" si="2"/>
        <v/>
      </c>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O31" s="249" t="str">
        <f t="shared" si="3"/>
        <v/>
      </c>
      <c r="CP31" s="249" t="b">
        <f t="shared" si="4"/>
        <v>0</v>
      </c>
      <c r="CQ31" s="248" t="str">
        <f t="shared" si="5"/>
        <v/>
      </c>
      <c r="CR31" s="248" t="str">
        <f t="shared" si="6"/>
        <v/>
      </c>
      <c r="CS31" s="249" t="str">
        <f t="array" aca="1" ref="CS31" ca="1">IFERROR(MID(A31,MIN(SEARCH( {0,1,2,3,4,5,6,7,8,9},A31 &amp;"0123456789")),MAX(IF(ISNUMBER(VALUE(MID(A31,ROW(INDIRECT("1:" &amp; LEN(A31))),1))),ROW(INDIRECT("1:" &amp; LEN(A31)))))-MIN(SEARCH({0,1,2,3,4,5,6,7,8,9},A31&amp;"0123456789"))+1),"")</f>
        <v/>
      </c>
      <c r="CT31" s="248" t="str">
        <f t="shared" ca="1" si="7"/>
        <v/>
      </c>
      <c r="CU31" s="248" t="str">
        <f t="shared" ca="1" si="8"/>
        <v/>
      </c>
      <c r="CV31" s="256" t="str">
        <f t="shared" ca="1" si="36"/>
        <v xml:space="preserve"> </v>
      </c>
      <c r="CW31" s="256" t="str">
        <f t="shared" si="9"/>
        <v/>
      </c>
      <c r="CX31" s="248" t="str">
        <f t="shared" si="10"/>
        <v/>
      </c>
      <c r="CY31" s="248" t="str">
        <f t="shared" si="11"/>
        <v/>
      </c>
      <c r="CZ31" s="248" t="str">
        <f t="shared" si="12"/>
        <v/>
      </c>
      <c r="DA31" s="248" t="str">
        <f t="shared" ca="1" si="37"/>
        <v/>
      </c>
      <c r="DB31" s="256" t="str">
        <f t="shared" ca="1" si="13"/>
        <v/>
      </c>
      <c r="DC31" s="257" t="str">
        <f t="shared" ca="1" si="14"/>
        <v xml:space="preserve">  </v>
      </c>
      <c r="DD31"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31" s="140" t="str">
        <f t="shared" si="15"/>
        <v/>
      </c>
      <c r="DG31" s="140" t="str">
        <f t="shared" si="16"/>
        <v/>
      </c>
      <c r="DH31" s="140" t="str">
        <f t="shared" si="17"/>
        <v/>
      </c>
      <c r="DI31"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31" s="142" t="str">
        <f t="shared" si="18"/>
        <v/>
      </c>
      <c r="DK31" s="142" t="str">
        <f t="shared" si="19"/>
        <v/>
      </c>
      <c r="DL31" s="143" t="str">
        <f t="shared" si="20"/>
        <v/>
      </c>
      <c r="DM31" s="144" t="str">
        <f t="shared" si="21"/>
        <v/>
      </c>
      <c r="DN31" s="144" t="str">
        <f t="shared" si="22"/>
        <v/>
      </c>
      <c r="DO31" s="179" t="str">
        <f t="shared" si="23"/>
        <v/>
      </c>
      <c r="DP31" s="179" t="str">
        <f t="shared" si="24"/>
        <v/>
      </c>
      <c r="DQ31" s="179" t="str">
        <f t="shared" si="25"/>
        <v/>
      </c>
      <c r="DR31" s="179" t="str">
        <f t="shared" si="26"/>
        <v/>
      </c>
      <c r="DU31" s="186" t="str">
        <f t="shared" ca="1" si="38"/>
        <v/>
      </c>
      <c r="DV31" s="184" t="str">
        <f t="shared" ca="1" si="38"/>
        <v/>
      </c>
      <c r="DW31" s="184" t="str">
        <f t="shared" ca="1" si="38"/>
        <v/>
      </c>
      <c r="DX31" s="184" t="str">
        <f t="shared" ca="1" si="38"/>
        <v/>
      </c>
      <c r="DY31" s="184" t="str">
        <f t="shared" ca="1" si="38"/>
        <v/>
      </c>
      <c r="DZ31" s="276" t="str">
        <f t="shared" ca="1" si="28"/>
        <v/>
      </c>
      <c r="EA31" s="184" t="str">
        <f t="shared" ca="1" si="29"/>
        <v/>
      </c>
      <c r="EB31" s="184" t="str">
        <f t="shared" ca="1" si="30"/>
        <v/>
      </c>
      <c r="EC31" s="184" t="str">
        <f t="shared" ca="1" si="31"/>
        <v/>
      </c>
      <c r="ED31" s="184" t="str">
        <f t="shared" ca="1" si="32"/>
        <v/>
      </c>
      <c r="EE31" s="184" t="str">
        <f t="shared" ca="1" si="33"/>
        <v/>
      </c>
      <c r="EF31" s="190" t="str">
        <f t="shared" ca="1" si="34"/>
        <v/>
      </c>
      <c r="EG31" s="184" t="str">
        <f t="shared" ca="1" si="39"/>
        <v/>
      </c>
      <c r="EH31" s="184" t="str">
        <f t="shared" ca="1" si="39"/>
        <v/>
      </c>
      <c r="EI31" s="184" t="str">
        <f t="shared" ca="1" si="39"/>
        <v/>
      </c>
      <c r="EJ31" s="184" t="str">
        <f t="shared" ca="1" si="39"/>
        <v/>
      </c>
      <c r="EK31" s="184" t="str">
        <f t="shared" ca="1" si="39"/>
        <v/>
      </c>
    </row>
    <row r="32" spans="1:141" customFormat="1" x14ac:dyDescent="0.2">
      <c r="A32" s="212"/>
      <c r="B32" s="213"/>
      <c r="C32" s="211"/>
      <c r="D32" s="211"/>
      <c r="E32" s="150"/>
      <c r="F32" s="154"/>
      <c r="G32" s="229" t="str">
        <f t="shared" si="2"/>
        <v/>
      </c>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c r="BA32" s="278"/>
      <c r="BB32" s="278"/>
      <c r="BC32" s="278"/>
      <c r="BD32" s="278"/>
      <c r="BE32" s="278"/>
      <c r="BF32" s="278"/>
      <c r="BG32" s="278"/>
      <c r="BH32" s="278"/>
      <c r="BI32" s="278"/>
      <c r="BJ32" s="278"/>
      <c r="BK32" s="278"/>
      <c r="BL32" s="278"/>
      <c r="BM32" s="278"/>
      <c r="BN32" s="278"/>
      <c r="BO32" s="278"/>
      <c r="BP32" s="278"/>
      <c r="BQ32" s="278"/>
      <c r="BR32" s="278"/>
      <c r="BS32" s="278"/>
      <c r="BT32" s="278"/>
      <c r="BU32" s="278"/>
      <c r="BV32" s="278"/>
      <c r="BW32" s="278"/>
      <c r="BX32" s="278"/>
      <c r="BY32" s="278"/>
      <c r="BZ32" s="278"/>
      <c r="CO32" s="249" t="str">
        <f t="shared" si="3"/>
        <v/>
      </c>
      <c r="CP32" s="249" t="b">
        <f t="shared" si="4"/>
        <v>0</v>
      </c>
      <c r="CQ32" s="248" t="str">
        <f t="shared" si="5"/>
        <v/>
      </c>
      <c r="CR32" s="248" t="str">
        <f t="shared" si="6"/>
        <v/>
      </c>
      <c r="CS32" s="249" t="str">
        <f t="array" aca="1" ref="CS32" ca="1">IFERROR(MID(A32,MIN(SEARCH( {0,1,2,3,4,5,6,7,8,9},A32 &amp;"0123456789")),MAX(IF(ISNUMBER(VALUE(MID(A32,ROW(INDIRECT("1:" &amp; LEN(A32))),1))),ROW(INDIRECT("1:" &amp; LEN(A32)))))-MIN(SEARCH({0,1,2,3,4,5,6,7,8,9},A32&amp;"0123456789"))+1),"")</f>
        <v/>
      </c>
      <c r="CT32" s="248" t="str">
        <f t="shared" ca="1" si="7"/>
        <v/>
      </c>
      <c r="CU32" s="248" t="str">
        <f t="shared" ca="1" si="8"/>
        <v/>
      </c>
      <c r="CV32" s="256" t="str">
        <f t="shared" ca="1" si="36"/>
        <v xml:space="preserve"> </v>
      </c>
      <c r="CW32" s="256" t="str">
        <f t="shared" si="9"/>
        <v/>
      </c>
      <c r="CX32" s="248" t="str">
        <f t="shared" si="10"/>
        <v/>
      </c>
      <c r="CY32" s="248" t="str">
        <f t="shared" si="11"/>
        <v/>
      </c>
      <c r="CZ32" s="248" t="str">
        <f t="shared" si="12"/>
        <v/>
      </c>
      <c r="DA32" s="248" t="str">
        <f t="shared" ca="1" si="37"/>
        <v/>
      </c>
      <c r="DB32" s="256" t="str">
        <f t="shared" ca="1" si="13"/>
        <v/>
      </c>
      <c r="DC32" s="257" t="str">
        <f t="shared" ca="1" si="14"/>
        <v xml:space="preserve">  </v>
      </c>
      <c r="DD32"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32" s="140" t="str">
        <f t="shared" si="15"/>
        <v/>
      </c>
      <c r="DG32" s="140" t="str">
        <f t="shared" si="16"/>
        <v/>
      </c>
      <c r="DH32" s="140" t="str">
        <f t="shared" si="17"/>
        <v/>
      </c>
      <c r="DI32"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32" s="142" t="str">
        <f t="shared" si="18"/>
        <v/>
      </c>
      <c r="DK32" s="142" t="str">
        <f t="shared" si="19"/>
        <v/>
      </c>
      <c r="DL32" s="143" t="str">
        <f t="shared" si="20"/>
        <v/>
      </c>
      <c r="DM32" s="144" t="str">
        <f t="shared" si="21"/>
        <v/>
      </c>
      <c r="DN32" s="144" t="str">
        <f t="shared" si="22"/>
        <v/>
      </c>
      <c r="DO32" s="179" t="str">
        <f t="shared" si="23"/>
        <v/>
      </c>
      <c r="DP32" s="179" t="str">
        <f t="shared" si="24"/>
        <v/>
      </c>
      <c r="DQ32" s="179" t="str">
        <f t="shared" si="25"/>
        <v/>
      </c>
      <c r="DR32" s="179" t="str">
        <f t="shared" si="26"/>
        <v/>
      </c>
      <c r="DU32" s="186" t="str">
        <f t="shared" ref="DU32:DY41" ca="1" si="40">IF(OR(TRIM(AddBanner)= "", PIDSerial="0000-0000-0000"), "", INDEX(NCRSWMMatrix,MATCH(PIDSerial,NCRSWMMatrixSerials,0),MATCH(DU$10,NCRSWMMatrixColumns,0)))</f>
        <v/>
      </c>
      <c r="DV32" s="184" t="str">
        <f t="shared" ca="1" si="40"/>
        <v/>
      </c>
      <c r="DW32" s="184" t="str">
        <f t="shared" ca="1" si="40"/>
        <v/>
      </c>
      <c r="DX32" s="184" t="str">
        <f t="shared" ca="1" si="40"/>
        <v/>
      </c>
      <c r="DY32" s="184" t="str">
        <f t="shared" ca="1" si="40"/>
        <v/>
      </c>
      <c r="DZ32" s="276" t="str">
        <f t="shared" ca="1" si="28"/>
        <v/>
      </c>
      <c r="EA32" s="184" t="str">
        <f t="shared" ca="1" si="29"/>
        <v/>
      </c>
      <c r="EB32" s="184" t="str">
        <f t="shared" ca="1" si="30"/>
        <v/>
      </c>
      <c r="EC32" s="184" t="str">
        <f t="shared" ca="1" si="31"/>
        <v/>
      </c>
      <c r="ED32" s="184" t="str">
        <f t="shared" ca="1" si="32"/>
        <v/>
      </c>
      <c r="EE32" s="184" t="str">
        <f t="shared" ca="1" si="33"/>
        <v/>
      </c>
      <c r="EF32" s="190" t="str">
        <f t="shared" ca="1" si="34"/>
        <v/>
      </c>
      <c r="EG32" s="184" t="str">
        <f t="shared" ref="EG32:EK41" ca="1" si="41">IF(OR(TRIM(AddBanner)= "", PIDSerial="0000-0000-0000"), "", INDEX(NCRSWMMatrix,MATCH(PIDSerial,NCRSWMMatrixSerials,0),MATCH(EG$10,NCRSWMMatrixColumns,0)))</f>
        <v/>
      </c>
      <c r="EH32" s="184" t="str">
        <f t="shared" ca="1" si="41"/>
        <v/>
      </c>
      <c r="EI32" s="184" t="str">
        <f t="shared" ca="1" si="41"/>
        <v/>
      </c>
      <c r="EJ32" s="184" t="str">
        <f t="shared" ca="1" si="41"/>
        <v/>
      </c>
      <c r="EK32" s="184" t="str">
        <f t="shared" ca="1" si="41"/>
        <v/>
      </c>
    </row>
    <row r="33" spans="1:141" customFormat="1" x14ac:dyDescent="0.2">
      <c r="A33" s="212"/>
      <c r="B33" s="213"/>
      <c r="C33" s="211"/>
      <c r="D33" s="211"/>
      <c r="E33" s="150"/>
      <c r="F33" s="154"/>
      <c r="G33" s="229" t="str">
        <f t="shared" si="2"/>
        <v/>
      </c>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c r="AN33" s="278"/>
      <c r="AO33" s="278"/>
      <c r="AP33" s="278"/>
      <c r="AQ33" s="278"/>
      <c r="AR33" s="278"/>
      <c r="AS33" s="278"/>
      <c r="AT33" s="278"/>
      <c r="AU33" s="278"/>
      <c r="AV33" s="278"/>
      <c r="AW33" s="278"/>
      <c r="AX33" s="278"/>
      <c r="AY33" s="278"/>
      <c r="AZ33" s="278"/>
      <c r="BA33" s="278"/>
      <c r="BB33" s="278"/>
      <c r="BC33" s="278"/>
      <c r="BD33" s="278"/>
      <c r="BE33" s="278"/>
      <c r="BF33" s="278"/>
      <c r="BG33" s="278"/>
      <c r="BH33" s="278"/>
      <c r="BI33" s="278"/>
      <c r="BJ33" s="278"/>
      <c r="BK33" s="278"/>
      <c r="BL33" s="278"/>
      <c r="BM33" s="278"/>
      <c r="BN33" s="278"/>
      <c r="BO33" s="278"/>
      <c r="BP33" s="278"/>
      <c r="BQ33" s="278"/>
      <c r="BR33" s="278"/>
      <c r="BS33" s="278"/>
      <c r="BT33" s="278"/>
      <c r="BU33" s="278"/>
      <c r="BV33" s="278"/>
      <c r="BW33" s="278"/>
      <c r="BX33" s="278"/>
      <c r="BY33" s="278"/>
      <c r="BZ33" s="278"/>
      <c r="CO33" s="249" t="str">
        <f t="shared" si="3"/>
        <v/>
      </c>
      <c r="CP33" s="249" t="b">
        <f t="shared" si="4"/>
        <v>0</v>
      </c>
      <c r="CQ33" s="248" t="str">
        <f t="shared" si="5"/>
        <v/>
      </c>
      <c r="CR33" s="248" t="str">
        <f t="shared" si="6"/>
        <v/>
      </c>
      <c r="CS33" s="249" t="str">
        <f t="array" aca="1" ref="CS33" ca="1">IFERROR(MID(A33,MIN(SEARCH( {0,1,2,3,4,5,6,7,8,9},A33 &amp;"0123456789")),MAX(IF(ISNUMBER(VALUE(MID(A33,ROW(INDIRECT("1:" &amp; LEN(A33))),1))),ROW(INDIRECT("1:" &amp; LEN(A33)))))-MIN(SEARCH({0,1,2,3,4,5,6,7,8,9},A33&amp;"0123456789"))+1),"")</f>
        <v/>
      </c>
      <c r="CT33" s="248" t="str">
        <f t="shared" ca="1" si="7"/>
        <v/>
      </c>
      <c r="CU33" s="248" t="str">
        <f t="shared" ca="1" si="8"/>
        <v/>
      </c>
      <c r="CV33" s="256" t="str">
        <f t="shared" ca="1" si="36"/>
        <v xml:space="preserve"> </v>
      </c>
      <c r="CW33" s="256" t="str">
        <f t="shared" si="9"/>
        <v/>
      </c>
      <c r="CX33" s="248" t="str">
        <f t="shared" si="10"/>
        <v/>
      </c>
      <c r="CY33" s="248" t="str">
        <f t="shared" si="11"/>
        <v/>
      </c>
      <c r="CZ33" s="248" t="str">
        <f t="shared" si="12"/>
        <v/>
      </c>
      <c r="DA33" s="248" t="str">
        <f t="shared" ca="1" si="37"/>
        <v/>
      </c>
      <c r="DB33" s="256" t="str">
        <f t="shared" ca="1" si="13"/>
        <v/>
      </c>
      <c r="DC33" s="257" t="str">
        <f t="shared" ca="1" si="14"/>
        <v xml:space="preserve">  </v>
      </c>
      <c r="DD33"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33" s="140" t="str">
        <f t="shared" si="15"/>
        <v/>
      </c>
      <c r="DG33" s="140" t="str">
        <f t="shared" si="16"/>
        <v/>
      </c>
      <c r="DH33" s="140" t="str">
        <f t="shared" si="17"/>
        <v/>
      </c>
      <c r="DI33"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33" s="142" t="str">
        <f t="shared" si="18"/>
        <v/>
      </c>
      <c r="DK33" s="142" t="str">
        <f t="shared" si="19"/>
        <v/>
      </c>
      <c r="DL33" s="143" t="str">
        <f t="shared" si="20"/>
        <v/>
      </c>
      <c r="DM33" s="144" t="str">
        <f t="shared" si="21"/>
        <v/>
      </c>
      <c r="DN33" s="144" t="str">
        <f t="shared" si="22"/>
        <v/>
      </c>
      <c r="DO33" s="179" t="str">
        <f t="shared" si="23"/>
        <v/>
      </c>
      <c r="DP33" s="179" t="str">
        <f t="shared" si="24"/>
        <v/>
      </c>
      <c r="DQ33" s="179" t="str">
        <f t="shared" si="25"/>
        <v/>
      </c>
      <c r="DR33" s="179" t="str">
        <f t="shared" si="26"/>
        <v/>
      </c>
      <c r="DU33" s="186" t="str">
        <f t="shared" ca="1" si="40"/>
        <v/>
      </c>
      <c r="DV33" s="184" t="str">
        <f t="shared" ca="1" si="40"/>
        <v/>
      </c>
      <c r="DW33" s="184" t="str">
        <f t="shared" ca="1" si="40"/>
        <v/>
      </c>
      <c r="DX33" s="184" t="str">
        <f t="shared" ca="1" si="40"/>
        <v/>
      </c>
      <c r="DY33" s="184" t="str">
        <f t="shared" ca="1" si="40"/>
        <v/>
      </c>
      <c r="DZ33" s="276" t="str">
        <f t="shared" ca="1" si="28"/>
        <v/>
      </c>
      <c r="EA33" s="184" t="str">
        <f t="shared" ca="1" si="29"/>
        <v/>
      </c>
      <c r="EB33" s="184" t="str">
        <f t="shared" ca="1" si="30"/>
        <v/>
      </c>
      <c r="EC33" s="184" t="str">
        <f t="shared" ca="1" si="31"/>
        <v/>
      </c>
      <c r="ED33" s="184" t="str">
        <f t="shared" ca="1" si="32"/>
        <v/>
      </c>
      <c r="EE33" s="184" t="str">
        <f t="shared" ca="1" si="33"/>
        <v/>
      </c>
      <c r="EF33" s="190" t="str">
        <f t="shared" ca="1" si="34"/>
        <v/>
      </c>
      <c r="EG33" s="184" t="str">
        <f t="shared" ca="1" si="41"/>
        <v/>
      </c>
      <c r="EH33" s="184" t="str">
        <f t="shared" ca="1" si="41"/>
        <v/>
      </c>
      <c r="EI33" s="184" t="str">
        <f t="shared" ca="1" si="41"/>
        <v/>
      </c>
      <c r="EJ33" s="184" t="str">
        <f t="shared" ca="1" si="41"/>
        <v/>
      </c>
      <c r="EK33" s="184" t="str">
        <f t="shared" ca="1" si="41"/>
        <v/>
      </c>
    </row>
    <row r="34" spans="1:141" customFormat="1" x14ac:dyDescent="0.2">
      <c r="A34" s="212"/>
      <c r="B34" s="213"/>
      <c r="C34" s="211"/>
      <c r="D34" s="211"/>
      <c r="E34" s="150"/>
      <c r="F34" s="154"/>
      <c r="G34" s="229" t="str">
        <f t="shared" si="2"/>
        <v/>
      </c>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c r="AQ34" s="278"/>
      <c r="AR34" s="278"/>
      <c r="AS34" s="278"/>
      <c r="AT34" s="278"/>
      <c r="AU34" s="278"/>
      <c r="AV34" s="278"/>
      <c r="AW34" s="278"/>
      <c r="AX34" s="278"/>
      <c r="AY34" s="278"/>
      <c r="AZ34" s="278"/>
      <c r="BA34" s="278"/>
      <c r="BB34" s="278"/>
      <c r="BC34" s="278"/>
      <c r="BD34" s="278"/>
      <c r="BE34" s="278"/>
      <c r="BF34" s="278"/>
      <c r="BG34" s="278"/>
      <c r="BH34" s="278"/>
      <c r="BI34" s="278"/>
      <c r="BJ34" s="278"/>
      <c r="BK34" s="278"/>
      <c r="BL34" s="278"/>
      <c r="BM34" s="278"/>
      <c r="BN34" s="278"/>
      <c r="BO34" s="278"/>
      <c r="BP34" s="278"/>
      <c r="BQ34" s="278"/>
      <c r="BR34" s="278"/>
      <c r="BS34" s="278"/>
      <c r="BT34" s="278"/>
      <c r="BU34" s="278"/>
      <c r="BV34" s="278"/>
      <c r="BW34" s="278"/>
      <c r="BX34" s="278"/>
      <c r="BY34" s="278"/>
      <c r="BZ34" s="278"/>
      <c r="CO34" s="249" t="str">
        <f t="shared" si="3"/>
        <v/>
      </c>
      <c r="CP34" s="249" t="b">
        <f t="shared" si="4"/>
        <v>0</v>
      </c>
      <c r="CQ34" s="248" t="str">
        <f t="shared" si="5"/>
        <v/>
      </c>
      <c r="CR34" s="248" t="str">
        <f t="shared" si="6"/>
        <v/>
      </c>
      <c r="CS34" s="249" t="str">
        <f t="array" aca="1" ref="CS34" ca="1">IFERROR(MID(A34,MIN(SEARCH( {0,1,2,3,4,5,6,7,8,9},A34 &amp;"0123456789")),MAX(IF(ISNUMBER(VALUE(MID(A34,ROW(INDIRECT("1:" &amp; LEN(A34))),1))),ROW(INDIRECT("1:" &amp; LEN(A34)))))-MIN(SEARCH({0,1,2,3,4,5,6,7,8,9},A34&amp;"0123456789"))+1),"")</f>
        <v/>
      </c>
      <c r="CT34" s="248" t="str">
        <f t="shared" ca="1" si="7"/>
        <v/>
      </c>
      <c r="CU34" s="248" t="str">
        <f t="shared" ca="1" si="8"/>
        <v/>
      </c>
      <c r="CV34" s="256" t="str">
        <f t="shared" ca="1" si="36"/>
        <v xml:space="preserve"> </v>
      </c>
      <c r="CW34" s="256" t="str">
        <f t="shared" si="9"/>
        <v/>
      </c>
      <c r="CX34" s="248" t="str">
        <f t="shared" si="10"/>
        <v/>
      </c>
      <c r="CY34" s="248" t="str">
        <f t="shared" si="11"/>
        <v/>
      </c>
      <c r="CZ34" s="248" t="str">
        <f t="shared" si="12"/>
        <v/>
      </c>
      <c r="DA34" s="248" t="str">
        <f t="shared" ca="1" si="37"/>
        <v/>
      </c>
      <c r="DB34" s="256" t="str">
        <f t="shared" ca="1" si="13"/>
        <v/>
      </c>
      <c r="DC34" s="257" t="str">
        <f t="shared" ca="1" si="14"/>
        <v xml:space="preserve">  </v>
      </c>
      <c r="DD34"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34" s="140" t="str">
        <f t="shared" si="15"/>
        <v/>
      </c>
      <c r="DG34" s="140" t="str">
        <f t="shared" si="16"/>
        <v/>
      </c>
      <c r="DH34" s="140" t="str">
        <f t="shared" si="17"/>
        <v/>
      </c>
      <c r="DI34"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34" s="142" t="str">
        <f t="shared" si="18"/>
        <v/>
      </c>
      <c r="DK34" s="142" t="str">
        <f t="shared" si="19"/>
        <v/>
      </c>
      <c r="DL34" s="143" t="str">
        <f t="shared" si="20"/>
        <v/>
      </c>
      <c r="DM34" s="144" t="str">
        <f t="shared" si="21"/>
        <v/>
      </c>
      <c r="DN34" s="144" t="str">
        <f t="shared" si="22"/>
        <v/>
      </c>
      <c r="DO34" s="179" t="str">
        <f t="shared" si="23"/>
        <v/>
      </c>
      <c r="DP34" s="179" t="str">
        <f t="shared" si="24"/>
        <v/>
      </c>
      <c r="DQ34" s="179" t="str">
        <f t="shared" si="25"/>
        <v/>
      </c>
      <c r="DR34" s="179" t="str">
        <f t="shared" si="26"/>
        <v/>
      </c>
      <c r="DU34" s="186" t="str">
        <f t="shared" ca="1" si="40"/>
        <v/>
      </c>
      <c r="DV34" s="184" t="str">
        <f t="shared" ca="1" si="40"/>
        <v/>
      </c>
      <c r="DW34" s="184" t="str">
        <f t="shared" ca="1" si="40"/>
        <v/>
      </c>
      <c r="DX34" s="184" t="str">
        <f t="shared" ca="1" si="40"/>
        <v/>
      </c>
      <c r="DY34" s="184" t="str">
        <f t="shared" ca="1" si="40"/>
        <v/>
      </c>
      <c r="DZ34" s="276" t="str">
        <f t="shared" ca="1" si="28"/>
        <v/>
      </c>
      <c r="EA34" s="184" t="str">
        <f t="shared" ca="1" si="29"/>
        <v/>
      </c>
      <c r="EB34" s="184" t="str">
        <f t="shared" ca="1" si="30"/>
        <v/>
      </c>
      <c r="EC34" s="184" t="str">
        <f t="shared" ca="1" si="31"/>
        <v/>
      </c>
      <c r="ED34" s="184" t="str">
        <f t="shared" ca="1" si="32"/>
        <v/>
      </c>
      <c r="EE34" s="184" t="str">
        <f t="shared" ca="1" si="33"/>
        <v/>
      </c>
      <c r="EF34" s="190" t="str">
        <f t="shared" ca="1" si="34"/>
        <v/>
      </c>
      <c r="EG34" s="184" t="str">
        <f t="shared" ca="1" si="41"/>
        <v/>
      </c>
      <c r="EH34" s="184" t="str">
        <f t="shared" ca="1" si="41"/>
        <v/>
      </c>
      <c r="EI34" s="184" t="str">
        <f t="shared" ca="1" si="41"/>
        <v/>
      </c>
      <c r="EJ34" s="184" t="str">
        <f t="shared" ca="1" si="41"/>
        <v/>
      </c>
      <c r="EK34" s="184" t="str">
        <f t="shared" ca="1" si="41"/>
        <v/>
      </c>
    </row>
    <row r="35" spans="1:141" customFormat="1" x14ac:dyDescent="0.2">
      <c r="A35" s="212"/>
      <c r="B35" s="213"/>
      <c r="C35" s="211"/>
      <c r="D35" s="211"/>
      <c r="E35" s="150"/>
      <c r="F35" s="154"/>
      <c r="G35" s="229" t="str">
        <f t="shared" si="2"/>
        <v/>
      </c>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c r="AN35" s="278"/>
      <c r="AO35" s="278"/>
      <c r="AP35" s="278"/>
      <c r="AQ35" s="278"/>
      <c r="AR35" s="278"/>
      <c r="AS35" s="278"/>
      <c r="AT35" s="278"/>
      <c r="AU35" s="278"/>
      <c r="AV35" s="278"/>
      <c r="AW35" s="278"/>
      <c r="AX35" s="278"/>
      <c r="AY35" s="278"/>
      <c r="AZ35" s="278"/>
      <c r="BA35" s="278"/>
      <c r="BB35" s="278"/>
      <c r="BC35" s="278"/>
      <c r="BD35" s="278"/>
      <c r="BE35" s="278"/>
      <c r="BF35" s="278"/>
      <c r="BG35" s="278"/>
      <c r="BH35" s="278"/>
      <c r="BI35" s="278"/>
      <c r="BJ35" s="278"/>
      <c r="BK35" s="278"/>
      <c r="BL35" s="278"/>
      <c r="BM35" s="278"/>
      <c r="BN35" s="278"/>
      <c r="BO35" s="278"/>
      <c r="BP35" s="278"/>
      <c r="BQ35" s="278"/>
      <c r="BR35" s="278"/>
      <c r="BS35" s="278"/>
      <c r="BT35" s="278"/>
      <c r="BU35" s="278"/>
      <c r="BV35" s="278"/>
      <c r="BW35" s="278"/>
      <c r="BX35" s="278"/>
      <c r="BY35" s="278"/>
      <c r="BZ35" s="278"/>
      <c r="CO35" s="249" t="str">
        <f t="shared" si="3"/>
        <v/>
      </c>
      <c r="CP35" s="249" t="b">
        <f t="shared" si="4"/>
        <v>0</v>
      </c>
      <c r="CQ35" s="248" t="str">
        <f t="shared" si="5"/>
        <v/>
      </c>
      <c r="CR35" s="248" t="str">
        <f t="shared" si="6"/>
        <v/>
      </c>
      <c r="CS35" s="249" t="str">
        <f t="array" aca="1" ref="CS35" ca="1">IFERROR(MID(A35,MIN(SEARCH( {0,1,2,3,4,5,6,7,8,9},A35 &amp;"0123456789")),MAX(IF(ISNUMBER(VALUE(MID(A35,ROW(INDIRECT("1:" &amp; LEN(A35))),1))),ROW(INDIRECT("1:" &amp; LEN(A35)))))-MIN(SEARCH({0,1,2,3,4,5,6,7,8,9},A35&amp;"0123456789"))+1),"")</f>
        <v/>
      </c>
      <c r="CT35" s="248" t="str">
        <f t="shared" ca="1" si="7"/>
        <v/>
      </c>
      <c r="CU35" s="248" t="str">
        <f t="shared" ca="1" si="8"/>
        <v/>
      </c>
      <c r="CV35" s="256" t="str">
        <f t="shared" ca="1" si="36"/>
        <v xml:space="preserve"> </v>
      </c>
      <c r="CW35" s="256" t="str">
        <f t="shared" si="9"/>
        <v/>
      </c>
      <c r="CX35" s="248" t="str">
        <f t="shared" si="10"/>
        <v/>
      </c>
      <c r="CY35" s="248" t="str">
        <f t="shared" si="11"/>
        <v/>
      </c>
      <c r="CZ35" s="248" t="str">
        <f t="shared" si="12"/>
        <v/>
      </c>
      <c r="DA35" s="248" t="str">
        <f t="shared" ca="1" si="37"/>
        <v/>
      </c>
      <c r="DB35" s="256" t="str">
        <f t="shared" ca="1" si="13"/>
        <v/>
      </c>
      <c r="DC35" s="257" t="str">
        <f t="shared" ca="1" si="14"/>
        <v xml:space="preserve">  </v>
      </c>
      <c r="DD35"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35" s="140" t="str">
        <f t="shared" si="15"/>
        <v/>
      </c>
      <c r="DG35" s="140" t="str">
        <f t="shared" si="16"/>
        <v/>
      </c>
      <c r="DH35" s="140" t="str">
        <f t="shared" si="17"/>
        <v/>
      </c>
      <c r="DI35"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35" s="142" t="str">
        <f t="shared" si="18"/>
        <v/>
      </c>
      <c r="DK35" s="142" t="str">
        <f t="shared" si="19"/>
        <v/>
      </c>
      <c r="DL35" s="143" t="str">
        <f t="shared" si="20"/>
        <v/>
      </c>
      <c r="DM35" s="144" t="str">
        <f t="shared" si="21"/>
        <v/>
      </c>
      <c r="DN35" s="144" t="str">
        <f t="shared" si="22"/>
        <v/>
      </c>
      <c r="DO35" s="179" t="str">
        <f t="shared" si="23"/>
        <v/>
      </c>
      <c r="DP35" s="179" t="str">
        <f t="shared" si="24"/>
        <v/>
      </c>
      <c r="DQ35" s="179" t="str">
        <f t="shared" si="25"/>
        <v/>
      </c>
      <c r="DR35" s="179" t="str">
        <f t="shared" si="26"/>
        <v/>
      </c>
      <c r="DU35" s="186" t="str">
        <f t="shared" ca="1" si="40"/>
        <v/>
      </c>
      <c r="DV35" s="184" t="str">
        <f t="shared" ca="1" si="40"/>
        <v/>
      </c>
      <c r="DW35" s="184" t="str">
        <f t="shared" ca="1" si="40"/>
        <v/>
      </c>
      <c r="DX35" s="184" t="str">
        <f t="shared" ca="1" si="40"/>
        <v/>
      </c>
      <c r="DY35" s="184" t="str">
        <f t="shared" ca="1" si="40"/>
        <v/>
      </c>
      <c r="DZ35" s="276" t="str">
        <f t="shared" ca="1" si="28"/>
        <v/>
      </c>
      <c r="EA35" s="184" t="str">
        <f t="shared" ca="1" si="29"/>
        <v/>
      </c>
      <c r="EB35" s="184" t="str">
        <f t="shared" ca="1" si="30"/>
        <v/>
      </c>
      <c r="EC35" s="184" t="str">
        <f t="shared" ca="1" si="31"/>
        <v/>
      </c>
      <c r="ED35" s="184" t="str">
        <f t="shared" ca="1" si="32"/>
        <v/>
      </c>
      <c r="EE35" s="184" t="str">
        <f t="shared" ca="1" si="33"/>
        <v/>
      </c>
      <c r="EF35" s="190" t="str">
        <f t="shared" ca="1" si="34"/>
        <v/>
      </c>
      <c r="EG35" s="184" t="str">
        <f t="shared" ca="1" si="41"/>
        <v/>
      </c>
      <c r="EH35" s="184" t="str">
        <f t="shared" ca="1" si="41"/>
        <v/>
      </c>
      <c r="EI35" s="184" t="str">
        <f t="shared" ca="1" si="41"/>
        <v/>
      </c>
      <c r="EJ35" s="184" t="str">
        <f t="shared" ca="1" si="41"/>
        <v/>
      </c>
      <c r="EK35" s="184" t="str">
        <f t="shared" ca="1" si="41"/>
        <v/>
      </c>
    </row>
    <row r="36" spans="1:141" customFormat="1" x14ac:dyDescent="0.2">
      <c r="A36" s="212"/>
      <c r="B36" s="213"/>
      <c r="C36" s="211"/>
      <c r="D36" s="211"/>
      <c r="E36" s="150"/>
      <c r="F36" s="154"/>
      <c r="G36" s="229" t="str">
        <f t="shared" si="2"/>
        <v/>
      </c>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8"/>
      <c r="AL36" s="278"/>
      <c r="AM36" s="278"/>
      <c r="AN36" s="278"/>
      <c r="AO36" s="278"/>
      <c r="AP36" s="278"/>
      <c r="AQ36" s="278"/>
      <c r="AR36" s="278"/>
      <c r="AS36" s="278"/>
      <c r="AT36" s="278"/>
      <c r="AU36" s="278"/>
      <c r="AV36" s="278"/>
      <c r="AW36" s="278"/>
      <c r="AX36" s="278"/>
      <c r="AY36" s="278"/>
      <c r="AZ36" s="278"/>
      <c r="BA36" s="278"/>
      <c r="BB36" s="278"/>
      <c r="BC36" s="278"/>
      <c r="BD36" s="278"/>
      <c r="BE36" s="278"/>
      <c r="BF36" s="278"/>
      <c r="BG36" s="278"/>
      <c r="BH36" s="278"/>
      <c r="BI36" s="278"/>
      <c r="BJ36" s="278"/>
      <c r="BK36" s="278"/>
      <c r="BL36" s="278"/>
      <c r="BM36" s="278"/>
      <c r="BN36" s="278"/>
      <c r="BO36" s="278"/>
      <c r="BP36" s="278"/>
      <c r="BQ36" s="278"/>
      <c r="BR36" s="278"/>
      <c r="BS36" s="278"/>
      <c r="BT36" s="278"/>
      <c r="BU36" s="278"/>
      <c r="BV36" s="278"/>
      <c r="BW36" s="278"/>
      <c r="BX36" s="278"/>
      <c r="BY36" s="278"/>
      <c r="BZ36" s="278"/>
      <c r="CO36" s="249" t="str">
        <f t="shared" si="3"/>
        <v/>
      </c>
      <c r="CP36" s="249" t="b">
        <f t="shared" si="4"/>
        <v>0</v>
      </c>
      <c r="CQ36" s="248" t="str">
        <f t="shared" si="5"/>
        <v/>
      </c>
      <c r="CR36" s="248" t="str">
        <f t="shared" si="6"/>
        <v/>
      </c>
      <c r="CS36" s="249" t="str">
        <f t="array" aca="1" ref="CS36" ca="1">IFERROR(MID(A36,MIN(SEARCH( {0,1,2,3,4,5,6,7,8,9},A36 &amp;"0123456789")),MAX(IF(ISNUMBER(VALUE(MID(A36,ROW(INDIRECT("1:" &amp; LEN(A36))),1))),ROW(INDIRECT("1:" &amp; LEN(A36)))))-MIN(SEARCH({0,1,2,3,4,5,6,7,8,9},A36&amp;"0123456789"))+1),"")</f>
        <v/>
      </c>
      <c r="CT36" s="248" t="str">
        <f t="shared" ca="1" si="7"/>
        <v/>
      </c>
      <c r="CU36" s="248" t="str">
        <f t="shared" ca="1" si="8"/>
        <v/>
      </c>
      <c r="CV36" s="256" t="str">
        <f t="shared" ca="1" si="36"/>
        <v xml:space="preserve"> </v>
      </c>
      <c r="CW36" s="256" t="str">
        <f t="shared" si="9"/>
        <v/>
      </c>
      <c r="CX36" s="248" t="str">
        <f t="shared" si="10"/>
        <v/>
      </c>
      <c r="CY36" s="248" t="str">
        <f t="shared" si="11"/>
        <v/>
      </c>
      <c r="CZ36" s="248" t="str">
        <f t="shared" si="12"/>
        <v/>
      </c>
      <c r="DA36" s="248" t="str">
        <f t="shared" ca="1" si="37"/>
        <v/>
      </c>
      <c r="DB36" s="256" t="str">
        <f t="shared" ca="1" si="13"/>
        <v/>
      </c>
      <c r="DC36" s="257" t="str">
        <f t="shared" ca="1" si="14"/>
        <v xml:space="preserve">  </v>
      </c>
      <c r="DD36"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36" s="140" t="str">
        <f t="shared" si="15"/>
        <v/>
      </c>
      <c r="DG36" s="140" t="str">
        <f t="shared" si="16"/>
        <v/>
      </c>
      <c r="DH36" s="140" t="str">
        <f t="shared" si="17"/>
        <v/>
      </c>
      <c r="DI36"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36" s="142" t="str">
        <f t="shared" si="18"/>
        <v/>
      </c>
      <c r="DK36" s="142" t="str">
        <f t="shared" si="19"/>
        <v/>
      </c>
      <c r="DL36" s="143" t="str">
        <f t="shared" si="20"/>
        <v/>
      </c>
      <c r="DM36" s="144" t="str">
        <f t="shared" si="21"/>
        <v/>
      </c>
      <c r="DN36" s="144" t="str">
        <f t="shared" si="22"/>
        <v/>
      </c>
      <c r="DO36" s="179" t="str">
        <f t="shared" si="23"/>
        <v/>
      </c>
      <c r="DP36" s="179" t="str">
        <f t="shared" si="24"/>
        <v/>
      </c>
      <c r="DQ36" s="179" t="str">
        <f t="shared" si="25"/>
        <v/>
      </c>
      <c r="DR36" s="179" t="str">
        <f t="shared" si="26"/>
        <v/>
      </c>
      <c r="DU36" s="186" t="str">
        <f t="shared" ca="1" si="40"/>
        <v/>
      </c>
      <c r="DV36" s="184" t="str">
        <f t="shared" ca="1" si="40"/>
        <v/>
      </c>
      <c r="DW36" s="184" t="str">
        <f t="shared" ca="1" si="40"/>
        <v/>
      </c>
      <c r="DX36" s="184" t="str">
        <f t="shared" ca="1" si="40"/>
        <v/>
      </c>
      <c r="DY36" s="184" t="str">
        <f t="shared" ca="1" si="40"/>
        <v/>
      </c>
      <c r="DZ36" s="276" t="str">
        <f t="shared" ca="1" si="28"/>
        <v/>
      </c>
      <c r="EA36" s="184" t="str">
        <f t="shared" ca="1" si="29"/>
        <v/>
      </c>
      <c r="EB36" s="184" t="str">
        <f t="shared" ca="1" si="30"/>
        <v/>
      </c>
      <c r="EC36" s="184" t="str">
        <f t="shared" ca="1" si="31"/>
        <v/>
      </c>
      <c r="ED36" s="184" t="str">
        <f t="shared" ca="1" si="32"/>
        <v/>
      </c>
      <c r="EE36" s="184" t="str">
        <f t="shared" ca="1" si="33"/>
        <v/>
      </c>
      <c r="EF36" s="190" t="str">
        <f t="shared" ca="1" si="34"/>
        <v/>
      </c>
      <c r="EG36" s="184" t="str">
        <f t="shared" ca="1" si="41"/>
        <v/>
      </c>
      <c r="EH36" s="184" t="str">
        <f t="shared" ca="1" si="41"/>
        <v/>
      </c>
      <c r="EI36" s="184" t="str">
        <f t="shared" ca="1" si="41"/>
        <v/>
      </c>
      <c r="EJ36" s="184" t="str">
        <f t="shared" ca="1" si="41"/>
        <v/>
      </c>
      <c r="EK36" s="184" t="str">
        <f t="shared" ca="1" si="41"/>
        <v/>
      </c>
    </row>
    <row r="37" spans="1:141" customFormat="1" x14ac:dyDescent="0.2">
      <c r="A37" s="212"/>
      <c r="B37" s="213"/>
      <c r="C37" s="211"/>
      <c r="D37" s="211"/>
      <c r="E37" s="150"/>
      <c r="F37" s="154"/>
      <c r="G37" s="229" t="str">
        <f t="shared" si="2"/>
        <v/>
      </c>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8"/>
      <c r="AL37" s="278"/>
      <c r="AM37" s="278"/>
      <c r="AN37" s="278"/>
      <c r="AO37" s="278"/>
      <c r="AP37" s="278"/>
      <c r="AQ37" s="278"/>
      <c r="AR37" s="278"/>
      <c r="AS37" s="278"/>
      <c r="AT37" s="278"/>
      <c r="AU37" s="278"/>
      <c r="AV37" s="278"/>
      <c r="AW37" s="278"/>
      <c r="AX37" s="278"/>
      <c r="AY37" s="278"/>
      <c r="AZ37" s="278"/>
      <c r="BA37" s="278"/>
      <c r="BB37" s="278"/>
      <c r="BC37" s="278"/>
      <c r="BD37" s="278"/>
      <c r="BE37" s="278"/>
      <c r="BF37" s="278"/>
      <c r="BG37" s="278"/>
      <c r="BH37" s="278"/>
      <c r="BI37" s="278"/>
      <c r="BJ37" s="278"/>
      <c r="BK37" s="278"/>
      <c r="BL37" s="278"/>
      <c r="BM37" s="278"/>
      <c r="BN37" s="278"/>
      <c r="BO37" s="278"/>
      <c r="BP37" s="278"/>
      <c r="BQ37" s="278"/>
      <c r="BR37" s="278"/>
      <c r="BS37" s="278"/>
      <c r="BT37" s="278"/>
      <c r="BU37" s="278"/>
      <c r="BV37" s="278"/>
      <c r="BW37" s="278"/>
      <c r="BX37" s="278"/>
      <c r="BY37" s="278"/>
      <c r="BZ37" s="278"/>
      <c r="CO37" s="249" t="str">
        <f t="shared" si="3"/>
        <v/>
      </c>
      <c r="CP37" s="249" t="b">
        <f t="shared" si="4"/>
        <v>0</v>
      </c>
      <c r="CQ37" s="248" t="str">
        <f t="shared" si="5"/>
        <v/>
      </c>
      <c r="CR37" s="248" t="str">
        <f t="shared" si="6"/>
        <v/>
      </c>
      <c r="CS37" s="249" t="str">
        <f t="array" aca="1" ref="CS37" ca="1">IFERROR(MID(A37,MIN(SEARCH( {0,1,2,3,4,5,6,7,8,9},A37 &amp;"0123456789")),MAX(IF(ISNUMBER(VALUE(MID(A37,ROW(INDIRECT("1:" &amp; LEN(A37))),1))),ROW(INDIRECT("1:" &amp; LEN(A37)))))-MIN(SEARCH({0,1,2,3,4,5,6,7,8,9},A37&amp;"0123456789"))+1),"")</f>
        <v/>
      </c>
      <c r="CT37" s="248" t="str">
        <f t="shared" ca="1" si="7"/>
        <v/>
      </c>
      <c r="CU37" s="248" t="str">
        <f t="shared" ca="1" si="8"/>
        <v/>
      </c>
      <c r="CV37" s="256" t="str">
        <f t="shared" ca="1" si="36"/>
        <v xml:space="preserve"> </v>
      </c>
      <c r="CW37" s="256" t="str">
        <f t="shared" si="9"/>
        <v/>
      </c>
      <c r="CX37" s="248" t="str">
        <f t="shared" si="10"/>
        <v/>
      </c>
      <c r="CY37" s="248" t="str">
        <f t="shared" si="11"/>
        <v/>
      </c>
      <c r="CZ37" s="248" t="str">
        <f t="shared" si="12"/>
        <v/>
      </c>
      <c r="DA37" s="248" t="str">
        <f t="shared" ca="1" si="37"/>
        <v/>
      </c>
      <c r="DB37" s="256" t="str">
        <f t="shared" ca="1" si="13"/>
        <v/>
      </c>
      <c r="DC37" s="257" t="str">
        <f t="shared" ca="1" si="14"/>
        <v xml:space="preserve">  </v>
      </c>
      <c r="DD37"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37" s="140" t="str">
        <f t="shared" si="15"/>
        <v/>
      </c>
      <c r="DG37" s="140" t="str">
        <f t="shared" si="16"/>
        <v/>
      </c>
      <c r="DH37" s="140" t="str">
        <f t="shared" si="17"/>
        <v/>
      </c>
      <c r="DI37"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37" s="142" t="str">
        <f t="shared" si="18"/>
        <v/>
      </c>
      <c r="DK37" s="142" t="str">
        <f t="shared" si="19"/>
        <v/>
      </c>
      <c r="DL37" s="143" t="str">
        <f t="shared" si="20"/>
        <v/>
      </c>
      <c r="DM37" s="144" t="str">
        <f t="shared" si="21"/>
        <v/>
      </c>
      <c r="DN37" s="144" t="str">
        <f t="shared" si="22"/>
        <v/>
      </c>
      <c r="DO37" s="179" t="str">
        <f t="shared" si="23"/>
        <v/>
      </c>
      <c r="DP37" s="179" t="str">
        <f t="shared" si="24"/>
        <v/>
      </c>
      <c r="DQ37" s="179" t="str">
        <f t="shared" si="25"/>
        <v/>
      </c>
      <c r="DR37" s="179" t="str">
        <f t="shared" si="26"/>
        <v/>
      </c>
      <c r="DU37" s="186" t="str">
        <f t="shared" ca="1" si="40"/>
        <v/>
      </c>
      <c r="DV37" s="184" t="str">
        <f t="shared" ca="1" si="40"/>
        <v/>
      </c>
      <c r="DW37" s="184" t="str">
        <f t="shared" ca="1" si="40"/>
        <v/>
      </c>
      <c r="DX37" s="184" t="str">
        <f t="shared" ca="1" si="40"/>
        <v/>
      </c>
      <c r="DY37" s="184" t="str">
        <f t="shared" ca="1" si="40"/>
        <v/>
      </c>
      <c r="DZ37" s="276" t="str">
        <f t="shared" ca="1" si="28"/>
        <v/>
      </c>
      <c r="EA37" s="184" t="str">
        <f t="shared" ca="1" si="29"/>
        <v/>
      </c>
      <c r="EB37" s="184" t="str">
        <f t="shared" ca="1" si="30"/>
        <v/>
      </c>
      <c r="EC37" s="184" t="str">
        <f t="shared" ca="1" si="31"/>
        <v/>
      </c>
      <c r="ED37" s="184" t="str">
        <f t="shared" ca="1" si="32"/>
        <v/>
      </c>
      <c r="EE37" s="184" t="str">
        <f t="shared" ca="1" si="33"/>
        <v/>
      </c>
      <c r="EF37" s="190" t="str">
        <f t="shared" ca="1" si="34"/>
        <v/>
      </c>
      <c r="EG37" s="184" t="str">
        <f t="shared" ca="1" si="41"/>
        <v/>
      </c>
      <c r="EH37" s="184" t="str">
        <f t="shared" ca="1" si="41"/>
        <v/>
      </c>
      <c r="EI37" s="184" t="str">
        <f t="shared" ca="1" si="41"/>
        <v/>
      </c>
      <c r="EJ37" s="184" t="str">
        <f t="shared" ca="1" si="41"/>
        <v/>
      </c>
      <c r="EK37" s="184" t="str">
        <f t="shared" ca="1" si="41"/>
        <v/>
      </c>
    </row>
    <row r="38" spans="1:141" customFormat="1" x14ac:dyDescent="0.2">
      <c r="A38" s="212"/>
      <c r="B38" s="213"/>
      <c r="C38" s="211"/>
      <c r="D38" s="211"/>
      <c r="E38" s="150"/>
      <c r="F38" s="154"/>
      <c r="G38" s="229" t="str">
        <f t="shared" si="2"/>
        <v/>
      </c>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8"/>
      <c r="AL38" s="278"/>
      <c r="AM38" s="278"/>
      <c r="AN38" s="278"/>
      <c r="AO38" s="278"/>
      <c r="AP38" s="278"/>
      <c r="AQ38" s="278"/>
      <c r="AR38" s="278"/>
      <c r="AS38" s="278"/>
      <c r="AT38" s="278"/>
      <c r="AU38" s="278"/>
      <c r="AV38" s="278"/>
      <c r="AW38" s="278"/>
      <c r="AX38" s="278"/>
      <c r="AY38" s="278"/>
      <c r="AZ38" s="278"/>
      <c r="BA38" s="278"/>
      <c r="BB38" s="278"/>
      <c r="BC38" s="278"/>
      <c r="BD38" s="278"/>
      <c r="BE38" s="278"/>
      <c r="BF38" s="278"/>
      <c r="BG38" s="278"/>
      <c r="BH38" s="278"/>
      <c r="BI38" s="278"/>
      <c r="BJ38" s="278"/>
      <c r="BK38" s="278"/>
      <c r="BL38" s="278"/>
      <c r="BM38" s="278"/>
      <c r="BN38" s="278"/>
      <c r="BO38" s="278"/>
      <c r="BP38" s="278"/>
      <c r="BQ38" s="278"/>
      <c r="BR38" s="278"/>
      <c r="BS38" s="278"/>
      <c r="BT38" s="278"/>
      <c r="BU38" s="278"/>
      <c r="BV38" s="278"/>
      <c r="BW38" s="278"/>
      <c r="BX38" s="278"/>
      <c r="BY38" s="278"/>
      <c r="BZ38" s="278"/>
      <c r="CO38" s="249" t="str">
        <f t="shared" si="3"/>
        <v/>
      </c>
      <c r="CP38" s="249" t="b">
        <f t="shared" si="4"/>
        <v>0</v>
      </c>
      <c r="CQ38" s="248" t="str">
        <f t="shared" si="5"/>
        <v/>
      </c>
      <c r="CR38" s="248" t="str">
        <f t="shared" si="6"/>
        <v/>
      </c>
      <c r="CS38" s="249" t="str">
        <f t="array" aca="1" ref="CS38" ca="1">IFERROR(MID(A38,MIN(SEARCH( {0,1,2,3,4,5,6,7,8,9},A38 &amp;"0123456789")),MAX(IF(ISNUMBER(VALUE(MID(A38,ROW(INDIRECT("1:" &amp; LEN(A38))),1))),ROW(INDIRECT("1:" &amp; LEN(A38)))))-MIN(SEARCH({0,1,2,3,4,5,6,7,8,9},A38&amp;"0123456789"))+1),"")</f>
        <v/>
      </c>
      <c r="CT38" s="248" t="str">
        <f t="shared" ca="1" si="7"/>
        <v/>
      </c>
      <c r="CU38" s="248" t="str">
        <f t="shared" ca="1" si="8"/>
        <v/>
      </c>
      <c r="CV38" s="256" t="str">
        <f t="shared" ca="1" si="36"/>
        <v xml:space="preserve"> </v>
      </c>
      <c r="CW38" s="256" t="str">
        <f t="shared" si="9"/>
        <v/>
      </c>
      <c r="CX38" s="248" t="str">
        <f t="shared" si="10"/>
        <v/>
      </c>
      <c r="CY38" s="248" t="str">
        <f t="shared" si="11"/>
        <v/>
      </c>
      <c r="CZ38" s="248" t="str">
        <f t="shared" si="12"/>
        <v/>
      </c>
      <c r="DA38" s="248" t="str">
        <f t="shared" ca="1" si="37"/>
        <v/>
      </c>
      <c r="DB38" s="256" t="str">
        <f t="shared" ca="1" si="13"/>
        <v/>
      </c>
      <c r="DC38" s="257" t="str">
        <f t="shared" ca="1" si="14"/>
        <v xml:space="preserve">  </v>
      </c>
      <c r="DD38"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38" s="140" t="str">
        <f t="shared" si="15"/>
        <v/>
      </c>
      <c r="DG38" s="140" t="str">
        <f t="shared" si="16"/>
        <v/>
      </c>
      <c r="DH38" s="140" t="str">
        <f t="shared" si="17"/>
        <v/>
      </c>
      <c r="DI38"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38" s="142" t="str">
        <f t="shared" si="18"/>
        <v/>
      </c>
      <c r="DK38" s="142" t="str">
        <f t="shared" si="19"/>
        <v/>
      </c>
      <c r="DL38" s="143" t="str">
        <f t="shared" si="20"/>
        <v/>
      </c>
      <c r="DM38" s="144" t="str">
        <f t="shared" si="21"/>
        <v/>
      </c>
      <c r="DN38" s="144" t="str">
        <f t="shared" si="22"/>
        <v/>
      </c>
      <c r="DO38" s="179" t="str">
        <f t="shared" si="23"/>
        <v/>
      </c>
      <c r="DP38" s="179" t="str">
        <f t="shared" si="24"/>
        <v/>
      </c>
      <c r="DQ38" s="179" t="str">
        <f t="shared" si="25"/>
        <v/>
      </c>
      <c r="DR38" s="179" t="str">
        <f t="shared" si="26"/>
        <v/>
      </c>
      <c r="DU38" s="186" t="str">
        <f t="shared" ca="1" si="40"/>
        <v/>
      </c>
      <c r="DV38" s="184" t="str">
        <f t="shared" ca="1" si="40"/>
        <v/>
      </c>
      <c r="DW38" s="184" t="str">
        <f t="shared" ca="1" si="40"/>
        <v/>
      </c>
      <c r="DX38" s="184" t="str">
        <f t="shared" ca="1" si="40"/>
        <v/>
      </c>
      <c r="DY38" s="184" t="str">
        <f t="shared" ca="1" si="40"/>
        <v/>
      </c>
      <c r="DZ38" s="276" t="str">
        <f t="shared" ca="1" si="28"/>
        <v/>
      </c>
      <c r="EA38" s="184" t="str">
        <f t="shared" ca="1" si="29"/>
        <v/>
      </c>
      <c r="EB38" s="184" t="str">
        <f t="shared" ca="1" si="30"/>
        <v/>
      </c>
      <c r="EC38" s="184" t="str">
        <f t="shared" ca="1" si="31"/>
        <v/>
      </c>
      <c r="ED38" s="184" t="str">
        <f t="shared" ca="1" si="32"/>
        <v/>
      </c>
      <c r="EE38" s="184" t="str">
        <f t="shared" ca="1" si="33"/>
        <v/>
      </c>
      <c r="EF38" s="190" t="str">
        <f t="shared" ca="1" si="34"/>
        <v/>
      </c>
      <c r="EG38" s="184" t="str">
        <f t="shared" ca="1" si="41"/>
        <v/>
      </c>
      <c r="EH38" s="184" t="str">
        <f t="shared" ca="1" si="41"/>
        <v/>
      </c>
      <c r="EI38" s="184" t="str">
        <f t="shared" ca="1" si="41"/>
        <v/>
      </c>
      <c r="EJ38" s="184" t="str">
        <f t="shared" ca="1" si="41"/>
        <v/>
      </c>
      <c r="EK38" s="184" t="str">
        <f t="shared" ca="1" si="41"/>
        <v/>
      </c>
    </row>
    <row r="39" spans="1:141" customFormat="1" x14ac:dyDescent="0.2">
      <c r="A39" s="212"/>
      <c r="B39" s="213"/>
      <c r="C39" s="211"/>
      <c r="D39" s="211"/>
      <c r="E39" s="150"/>
      <c r="F39" s="154"/>
      <c r="G39" s="229" t="str">
        <f t="shared" si="2"/>
        <v/>
      </c>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8"/>
      <c r="AL39" s="278"/>
      <c r="AM39" s="278"/>
      <c r="AN39" s="278"/>
      <c r="AO39" s="278"/>
      <c r="AP39" s="278"/>
      <c r="AQ39" s="278"/>
      <c r="AR39" s="278"/>
      <c r="AS39" s="278"/>
      <c r="AT39" s="278"/>
      <c r="AU39" s="278"/>
      <c r="AV39" s="278"/>
      <c r="AW39" s="278"/>
      <c r="AX39" s="278"/>
      <c r="AY39" s="278"/>
      <c r="AZ39" s="278"/>
      <c r="BA39" s="278"/>
      <c r="BB39" s="278"/>
      <c r="BC39" s="278"/>
      <c r="BD39" s="278"/>
      <c r="BE39" s="278"/>
      <c r="BF39" s="278"/>
      <c r="BG39" s="278"/>
      <c r="BH39" s="278"/>
      <c r="BI39" s="278"/>
      <c r="BJ39" s="278"/>
      <c r="BK39" s="278"/>
      <c r="BL39" s="278"/>
      <c r="BM39" s="278"/>
      <c r="BN39" s="278"/>
      <c r="BO39" s="278"/>
      <c r="BP39" s="278"/>
      <c r="BQ39" s="278"/>
      <c r="BR39" s="278"/>
      <c r="BS39" s="278"/>
      <c r="BT39" s="278"/>
      <c r="BU39" s="278"/>
      <c r="BV39" s="278"/>
      <c r="BW39" s="278"/>
      <c r="BX39" s="278"/>
      <c r="BY39" s="278"/>
      <c r="BZ39" s="278"/>
      <c r="CO39" s="249" t="str">
        <f t="shared" si="3"/>
        <v/>
      </c>
      <c r="CP39" s="249" t="b">
        <f t="shared" si="4"/>
        <v>0</v>
      </c>
      <c r="CQ39" s="248" t="str">
        <f t="shared" si="5"/>
        <v/>
      </c>
      <c r="CR39" s="248" t="str">
        <f t="shared" si="6"/>
        <v/>
      </c>
      <c r="CS39" s="249" t="str">
        <f t="array" aca="1" ref="CS39" ca="1">IFERROR(MID(A39,MIN(SEARCH( {0,1,2,3,4,5,6,7,8,9},A39 &amp;"0123456789")),MAX(IF(ISNUMBER(VALUE(MID(A39,ROW(INDIRECT("1:" &amp; LEN(A39))),1))),ROW(INDIRECT("1:" &amp; LEN(A39)))))-MIN(SEARCH({0,1,2,3,4,5,6,7,8,9},A39&amp;"0123456789"))+1),"")</f>
        <v/>
      </c>
      <c r="CT39" s="248" t="str">
        <f t="shared" ca="1" si="7"/>
        <v/>
      </c>
      <c r="CU39" s="248" t="str">
        <f t="shared" ca="1" si="8"/>
        <v/>
      </c>
      <c r="CV39" s="256" t="str">
        <f t="shared" ca="1" si="36"/>
        <v xml:space="preserve"> </v>
      </c>
      <c r="CW39" s="256" t="str">
        <f t="shared" si="9"/>
        <v/>
      </c>
      <c r="CX39" s="248" t="str">
        <f t="shared" si="10"/>
        <v/>
      </c>
      <c r="CY39" s="248" t="str">
        <f t="shared" si="11"/>
        <v/>
      </c>
      <c r="CZ39" s="248" t="str">
        <f t="shared" si="12"/>
        <v/>
      </c>
      <c r="DA39" s="248" t="str">
        <f t="shared" ca="1" si="37"/>
        <v/>
      </c>
      <c r="DB39" s="256" t="str">
        <f t="shared" ca="1" si="13"/>
        <v/>
      </c>
      <c r="DC39" s="257" t="str">
        <f t="shared" ca="1" si="14"/>
        <v xml:space="preserve">  </v>
      </c>
      <c r="DD39"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39" s="140" t="str">
        <f t="shared" si="15"/>
        <v/>
      </c>
      <c r="DG39" s="140" t="str">
        <f t="shared" si="16"/>
        <v/>
      </c>
      <c r="DH39" s="140" t="str">
        <f t="shared" si="17"/>
        <v/>
      </c>
      <c r="DI39"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39" s="142" t="str">
        <f t="shared" si="18"/>
        <v/>
      </c>
      <c r="DK39" s="142" t="str">
        <f t="shared" si="19"/>
        <v/>
      </c>
      <c r="DL39" s="143" t="str">
        <f t="shared" si="20"/>
        <v/>
      </c>
      <c r="DM39" s="144" t="str">
        <f t="shared" si="21"/>
        <v/>
      </c>
      <c r="DN39" s="144" t="str">
        <f t="shared" si="22"/>
        <v/>
      </c>
      <c r="DO39" s="179" t="str">
        <f t="shared" si="23"/>
        <v/>
      </c>
      <c r="DP39" s="179" t="str">
        <f t="shared" si="24"/>
        <v/>
      </c>
      <c r="DQ39" s="179" t="str">
        <f t="shared" si="25"/>
        <v/>
      </c>
      <c r="DR39" s="179" t="str">
        <f t="shared" si="26"/>
        <v/>
      </c>
      <c r="DU39" s="186" t="str">
        <f t="shared" ca="1" si="40"/>
        <v/>
      </c>
      <c r="DV39" s="184" t="str">
        <f t="shared" ca="1" si="40"/>
        <v/>
      </c>
      <c r="DW39" s="184" t="str">
        <f t="shared" ca="1" si="40"/>
        <v/>
      </c>
      <c r="DX39" s="184" t="str">
        <f t="shared" ca="1" si="40"/>
        <v/>
      </c>
      <c r="DY39" s="184" t="str">
        <f t="shared" ca="1" si="40"/>
        <v/>
      </c>
      <c r="DZ39" s="276" t="str">
        <f t="shared" ca="1" si="28"/>
        <v/>
      </c>
      <c r="EA39" s="184" t="str">
        <f t="shared" ca="1" si="29"/>
        <v/>
      </c>
      <c r="EB39" s="184" t="str">
        <f t="shared" ca="1" si="30"/>
        <v/>
      </c>
      <c r="EC39" s="184" t="str">
        <f t="shared" ca="1" si="31"/>
        <v/>
      </c>
      <c r="ED39" s="184" t="str">
        <f t="shared" ca="1" si="32"/>
        <v/>
      </c>
      <c r="EE39" s="184" t="str">
        <f t="shared" ca="1" si="33"/>
        <v/>
      </c>
      <c r="EF39" s="190" t="str">
        <f t="shared" ca="1" si="34"/>
        <v/>
      </c>
      <c r="EG39" s="184" t="str">
        <f t="shared" ca="1" si="41"/>
        <v/>
      </c>
      <c r="EH39" s="184" t="str">
        <f t="shared" ca="1" si="41"/>
        <v/>
      </c>
      <c r="EI39" s="184" t="str">
        <f t="shared" ca="1" si="41"/>
        <v/>
      </c>
      <c r="EJ39" s="184" t="str">
        <f t="shared" ca="1" si="41"/>
        <v/>
      </c>
      <c r="EK39" s="184" t="str">
        <f t="shared" ca="1" si="41"/>
        <v/>
      </c>
    </row>
    <row r="40" spans="1:141" customFormat="1" x14ac:dyDescent="0.2">
      <c r="A40" s="212"/>
      <c r="B40" s="213"/>
      <c r="C40" s="211"/>
      <c r="D40" s="211"/>
      <c r="E40" s="150"/>
      <c r="F40" s="154"/>
      <c r="G40" s="229" t="str">
        <f t="shared" si="2"/>
        <v/>
      </c>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8"/>
      <c r="AL40" s="278"/>
      <c r="AM40" s="278"/>
      <c r="AN40" s="278"/>
      <c r="AO40" s="278"/>
      <c r="AP40" s="278"/>
      <c r="AQ40" s="278"/>
      <c r="AR40" s="278"/>
      <c r="AS40" s="278"/>
      <c r="AT40" s="278"/>
      <c r="AU40" s="278"/>
      <c r="AV40" s="278"/>
      <c r="AW40" s="278"/>
      <c r="AX40" s="278"/>
      <c r="AY40" s="278"/>
      <c r="AZ40" s="278"/>
      <c r="BA40" s="278"/>
      <c r="BB40" s="278"/>
      <c r="BC40" s="278"/>
      <c r="BD40" s="278"/>
      <c r="BE40" s="278"/>
      <c r="BF40" s="278"/>
      <c r="BG40" s="278"/>
      <c r="BH40" s="278"/>
      <c r="BI40" s="278"/>
      <c r="BJ40" s="278"/>
      <c r="BK40" s="278"/>
      <c r="BL40" s="278"/>
      <c r="BM40" s="278"/>
      <c r="BN40" s="278"/>
      <c r="BO40" s="278"/>
      <c r="BP40" s="278"/>
      <c r="BQ40" s="278"/>
      <c r="BR40" s="278"/>
      <c r="BS40" s="278"/>
      <c r="BT40" s="278"/>
      <c r="BU40" s="278"/>
      <c r="BV40" s="278"/>
      <c r="BW40" s="278"/>
      <c r="BX40" s="278"/>
      <c r="BY40" s="278"/>
      <c r="BZ40" s="278"/>
      <c r="CO40" s="249" t="str">
        <f t="shared" si="3"/>
        <v/>
      </c>
      <c r="CP40" s="249" t="b">
        <f t="shared" si="4"/>
        <v>0</v>
      </c>
      <c r="CQ40" s="248" t="str">
        <f t="shared" si="5"/>
        <v/>
      </c>
      <c r="CR40" s="248" t="str">
        <f t="shared" si="6"/>
        <v/>
      </c>
      <c r="CS40" s="249" t="str">
        <f t="array" aca="1" ref="CS40" ca="1">IFERROR(MID(A40,MIN(SEARCH( {0,1,2,3,4,5,6,7,8,9},A40 &amp;"0123456789")),MAX(IF(ISNUMBER(VALUE(MID(A40,ROW(INDIRECT("1:" &amp; LEN(A40))),1))),ROW(INDIRECT("1:" &amp; LEN(A40)))))-MIN(SEARCH({0,1,2,3,4,5,6,7,8,9},A40&amp;"0123456789"))+1),"")</f>
        <v/>
      </c>
      <c r="CT40" s="248" t="str">
        <f t="shared" ca="1" si="7"/>
        <v/>
      </c>
      <c r="CU40" s="248" t="str">
        <f t="shared" ca="1" si="8"/>
        <v/>
      </c>
      <c r="CV40" s="256" t="str">
        <f t="shared" ca="1" si="36"/>
        <v xml:space="preserve"> </v>
      </c>
      <c r="CW40" s="256" t="str">
        <f t="shared" si="9"/>
        <v/>
      </c>
      <c r="CX40" s="248" t="str">
        <f t="shared" si="10"/>
        <v/>
      </c>
      <c r="CY40" s="248" t="str">
        <f t="shared" si="11"/>
        <v/>
      </c>
      <c r="CZ40" s="248" t="str">
        <f t="shared" si="12"/>
        <v/>
      </c>
      <c r="DA40" s="248" t="str">
        <f t="shared" ca="1" si="37"/>
        <v/>
      </c>
      <c r="DB40" s="256" t="str">
        <f t="shared" ca="1" si="13"/>
        <v/>
      </c>
      <c r="DC40" s="257" t="str">
        <f t="shared" ca="1" si="14"/>
        <v xml:space="preserve">  </v>
      </c>
      <c r="DD40"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40" s="140" t="str">
        <f t="shared" si="15"/>
        <v/>
      </c>
      <c r="DG40" s="140" t="str">
        <f t="shared" si="16"/>
        <v/>
      </c>
      <c r="DH40" s="140" t="str">
        <f t="shared" si="17"/>
        <v/>
      </c>
      <c r="DI40"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40" s="142" t="str">
        <f t="shared" si="18"/>
        <v/>
      </c>
      <c r="DK40" s="142" t="str">
        <f t="shared" si="19"/>
        <v/>
      </c>
      <c r="DL40" s="143" t="str">
        <f t="shared" si="20"/>
        <v/>
      </c>
      <c r="DM40" s="144" t="str">
        <f t="shared" si="21"/>
        <v/>
      </c>
      <c r="DN40" s="144" t="str">
        <f t="shared" si="22"/>
        <v/>
      </c>
      <c r="DO40" s="179" t="str">
        <f t="shared" si="23"/>
        <v/>
      </c>
      <c r="DP40" s="179" t="str">
        <f t="shared" si="24"/>
        <v/>
      </c>
      <c r="DQ40" s="179" t="str">
        <f t="shared" si="25"/>
        <v/>
      </c>
      <c r="DR40" s="179" t="str">
        <f t="shared" si="26"/>
        <v/>
      </c>
      <c r="DU40" s="186" t="str">
        <f t="shared" ca="1" si="40"/>
        <v/>
      </c>
      <c r="DV40" s="184" t="str">
        <f t="shared" ca="1" si="40"/>
        <v/>
      </c>
      <c r="DW40" s="184" t="str">
        <f t="shared" ca="1" si="40"/>
        <v/>
      </c>
      <c r="DX40" s="184" t="str">
        <f t="shared" ca="1" si="40"/>
        <v/>
      </c>
      <c r="DY40" s="184" t="str">
        <f t="shared" ca="1" si="40"/>
        <v/>
      </c>
      <c r="DZ40" s="276" t="str">
        <f t="shared" ca="1" si="28"/>
        <v/>
      </c>
      <c r="EA40" s="184" t="str">
        <f t="shared" ca="1" si="29"/>
        <v/>
      </c>
      <c r="EB40" s="184" t="str">
        <f t="shared" ca="1" si="30"/>
        <v/>
      </c>
      <c r="EC40" s="184" t="str">
        <f t="shared" ca="1" si="31"/>
        <v/>
      </c>
      <c r="ED40" s="184" t="str">
        <f t="shared" ca="1" si="32"/>
        <v/>
      </c>
      <c r="EE40" s="184" t="str">
        <f t="shared" ca="1" si="33"/>
        <v/>
      </c>
      <c r="EF40" s="190" t="str">
        <f t="shared" ca="1" si="34"/>
        <v/>
      </c>
      <c r="EG40" s="184" t="str">
        <f t="shared" ca="1" si="41"/>
        <v/>
      </c>
      <c r="EH40" s="184" t="str">
        <f t="shared" ca="1" si="41"/>
        <v/>
      </c>
      <c r="EI40" s="184" t="str">
        <f t="shared" ca="1" si="41"/>
        <v/>
      </c>
      <c r="EJ40" s="184" t="str">
        <f t="shared" ca="1" si="41"/>
        <v/>
      </c>
      <c r="EK40" s="184" t="str">
        <f t="shared" ca="1" si="41"/>
        <v/>
      </c>
    </row>
    <row r="41" spans="1:141" customFormat="1" x14ac:dyDescent="0.2">
      <c r="A41" s="212"/>
      <c r="B41" s="213"/>
      <c r="C41" s="211"/>
      <c r="D41" s="211"/>
      <c r="E41" s="150"/>
      <c r="F41" s="154"/>
      <c r="G41" s="229" t="str">
        <f t="shared" si="2"/>
        <v/>
      </c>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78"/>
      <c r="BL41" s="278"/>
      <c r="BM41" s="278"/>
      <c r="BN41" s="278"/>
      <c r="BO41" s="278"/>
      <c r="BP41" s="278"/>
      <c r="BQ41" s="278"/>
      <c r="BR41" s="278"/>
      <c r="BS41" s="278"/>
      <c r="BT41" s="278"/>
      <c r="BU41" s="278"/>
      <c r="BV41" s="278"/>
      <c r="BW41" s="278"/>
      <c r="BX41" s="278"/>
      <c r="BY41" s="278"/>
      <c r="BZ41" s="278"/>
      <c r="CO41" s="249" t="str">
        <f t="shared" si="3"/>
        <v/>
      </c>
      <c r="CP41" s="249" t="b">
        <f t="shared" si="4"/>
        <v>0</v>
      </c>
      <c r="CQ41" s="248" t="str">
        <f t="shared" si="5"/>
        <v/>
      </c>
      <c r="CR41" s="248" t="str">
        <f t="shared" si="6"/>
        <v/>
      </c>
      <c r="CS41" s="249" t="str">
        <f t="array" aca="1" ref="CS41" ca="1">IFERROR(MID(A41,MIN(SEARCH( {0,1,2,3,4,5,6,7,8,9},A41 &amp;"0123456789")),MAX(IF(ISNUMBER(VALUE(MID(A41,ROW(INDIRECT("1:" &amp; LEN(A41))),1))),ROW(INDIRECT("1:" &amp; LEN(A41)))))-MIN(SEARCH({0,1,2,3,4,5,6,7,8,9},A41&amp;"0123456789"))+1),"")</f>
        <v/>
      </c>
      <c r="CT41" s="248" t="str">
        <f t="shared" ca="1" si="7"/>
        <v/>
      </c>
      <c r="CU41" s="248" t="str">
        <f t="shared" ca="1" si="8"/>
        <v/>
      </c>
      <c r="CV41" s="256" t="str">
        <f t="shared" ca="1" si="36"/>
        <v xml:space="preserve"> </v>
      </c>
      <c r="CW41" s="256" t="str">
        <f t="shared" si="9"/>
        <v/>
      </c>
      <c r="CX41" s="248" t="str">
        <f t="shared" si="10"/>
        <v/>
      </c>
      <c r="CY41" s="248" t="str">
        <f t="shared" si="11"/>
        <v/>
      </c>
      <c r="CZ41" s="248" t="str">
        <f t="shared" si="12"/>
        <v/>
      </c>
      <c r="DA41" s="248" t="str">
        <f t="shared" ca="1" si="37"/>
        <v/>
      </c>
      <c r="DB41" s="256" t="str">
        <f t="shared" ca="1" si="13"/>
        <v/>
      </c>
      <c r="DC41" s="257" t="str">
        <f t="shared" ca="1" si="14"/>
        <v xml:space="preserve">  </v>
      </c>
      <c r="DD41"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41" s="140" t="str">
        <f t="shared" si="15"/>
        <v/>
      </c>
      <c r="DG41" s="140" t="str">
        <f t="shared" si="16"/>
        <v/>
      </c>
      <c r="DH41" s="140" t="str">
        <f t="shared" si="17"/>
        <v/>
      </c>
      <c r="DI41"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41" s="142" t="str">
        <f t="shared" si="18"/>
        <v/>
      </c>
      <c r="DK41" s="142" t="str">
        <f t="shared" si="19"/>
        <v/>
      </c>
      <c r="DL41" s="143" t="str">
        <f t="shared" si="20"/>
        <v/>
      </c>
      <c r="DM41" s="144" t="str">
        <f t="shared" si="21"/>
        <v/>
      </c>
      <c r="DN41" s="144" t="str">
        <f t="shared" si="22"/>
        <v/>
      </c>
      <c r="DO41" s="179" t="str">
        <f t="shared" si="23"/>
        <v/>
      </c>
      <c r="DP41" s="179" t="str">
        <f t="shared" si="24"/>
        <v/>
      </c>
      <c r="DQ41" s="179" t="str">
        <f t="shared" si="25"/>
        <v/>
      </c>
      <c r="DR41" s="179" t="str">
        <f t="shared" si="26"/>
        <v/>
      </c>
      <c r="DU41" s="186" t="str">
        <f t="shared" ca="1" si="40"/>
        <v/>
      </c>
      <c r="DV41" s="184" t="str">
        <f t="shared" ca="1" si="40"/>
        <v/>
      </c>
      <c r="DW41" s="184" t="str">
        <f t="shared" ca="1" si="40"/>
        <v/>
      </c>
      <c r="DX41" s="184" t="str">
        <f t="shared" ca="1" si="40"/>
        <v/>
      </c>
      <c r="DY41" s="184" t="str">
        <f t="shared" ca="1" si="40"/>
        <v/>
      </c>
      <c r="DZ41" s="276" t="str">
        <f t="shared" ca="1" si="28"/>
        <v/>
      </c>
      <c r="EA41" s="184" t="str">
        <f t="shared" ca="1" si="29"/>
        <v/>
      </c>
      <c r="EB41" s="184" t="str">
        <f t="shared" ca="1" si="30"/>
        <v/>
      </c>
      <c r="EC41" s="184" t="str">
        <f t="shared" ca="1" si="31"/>
        <v/>
      </c>
      <c r="ED41" s="184" t="str">
        <f t="shared" ca="1" si="32"/>
        <v/>
      </c>
      <c r="EE41" s="184" t="str">
        <f t="shared" ca="1" si="33"/>
        <v/>
      </c>
      <c r="EF41" s="190" t="str">
        <f t="shared" ca="1" si="34"/>
        <v/>
      </c>
      <c r="EG41" s="184" t="str">
        <f t="shared" ca="1" si="41"/>
        <v/>
      </c>
      <c r="EH41" s="184" t="str">
        <f t="shared" ca="1" si="41"/>
        <v/>
      </c>
      <c r="EI41" s="184" t="str">
        <f t="shared" ca="1" si="41"/>
        <v/>
      </c>
      <c r="EJ41" s="184" t="str">
        <f t="shared" ca="1" si="41"/>
        <v/>
      </c>
      <c r="EK41" s="184" t="str">
        <f t="shared" ca="1" si="41"/>
        <v/>
      </c>
    </row>
    <row r="42" spans="1:141" customFormat="1" x14ac:dyDescent="0.2">
      <c r="A42" s="212"/>
      <c r="B42" s="213"/>
      <c r="C42" s="211"/>
      <c r="D42" s="211"/>
      <c r="E42" s="150"/>
      <c r="F42" s="154"/>
      <c r="G42" s="229" t="str">
        <f t="shared" si="2"/>
        <v/>
      </c>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c r="AN42" s="278"/>
      <c r="AO42" s="278"/>
      <c r="AP42" s="278"/>
      <c r="AQ42" s="278"/>
      <c r="AR42" s="278"/>
      <c r="AS42" s="278"/>
      <c r="AT42" s="278"/>
      <c r="AU42" s="278"/>
      <c r="AV42" s="278"/>
      <c r="AW42" s="278"/>
      <c r="AX42" s="278"/>
      <c r="AY42" s="278"/>
      <c r="AZ42" s="278"/>
      <c r="BA42" s="278"/>
      <c r="BB42" s="278"/>
      <c r="BC42" s="278"/>
      <c r="BD42" s="278"/>
      <c r="BE42" s="278"/>
      <c r="BF42" s="278"/>
      <c r="BG42" s="278"/>
      <c r="BH42" s="278"/>
      <c r="BI42" s="278"/>
      <c r="BJ42" s="278"/>
      <c r="BK42" s="278"/>
      <c r="BL42" s="278"/>
      <c r="BM42" s="278"/>
      <c r="BN42" s="278"/>
      <c r="BO42" s="278"/>
      <c r="BP42" s="278"/>
      <c r="BQ42" s="278"/>
      <c r="BR42" s="278"/>
      <c r="BS42" s="278"/>
      <c r="BT42" s="278"/>
      <c r="BU42" s="278"/>
      <c r="BV42" s="278"/>
      <c r="BW42" s="278"/>
      <c r="BX42" s="278"/>
      <c r="BY42" s="278"/>
      <c r="BZ42" s="278"/>
      <c r="CO42" s="249" t="str">
        <f t="shared" si="3"/>
        <v/>
      </c>
      <c r="CP42" s="249" t="b">
        <f t="shared" si="4"/>
        <v>0</v>
      </c>
      <c r="CQ42" s="248" t="str">
        <f t="shared" si="5"/>
        <v/>
      </c>
      <c r="CR42" s="248" t="str">
        <f t="shared" si="6"/>
        <v/>
      </c>
      <c r="CS42" s="249" t="str">
        <f t="array" aca="1" ref="CS42" ca="1">IFERROR(MID(A42,MIN(SEARCH( {0,1,2,3,4,5,6,7,8,9},A42 &amp;"0123456789")),MAX(IF(ISNUMBER(VALUE(MID(A42,ROW(INDIRECT("1:" &amp; LEN(A42))),1))),ROW(INDIRECT("1:" &amp; LEN(A42)))))-MIN(SEARCH({0,1,2,3,4,5,6,7,8,9},A42&amp;"0123456789"))+1),"")</f>
        <v/>
      </c>
      <c r="CT42" s="248" t="str">
        <f t="shared" ca="1" si="7"/>
        <v/>
      </c>
      <c r="CU42" s="248" t="str">
        <f t="shared" ca="1" si="8"/>
        <v/>
      </c>
      <c r="CV42" s="256" t="str">
        <f t="shared" ca="1" si="36"/>
        <v xml:space="preserve"> </v>
      </c>
      <c r="CW42" s="256" t="str">
        <f t="shared" si="9"/>
        <v/>
      </c>
      <c r="CX42" s="248" t="str">
        <f t="shared" si="10"/>
        <v/>
      </c>
      <c r="CY42" s="248" t="str">
        <f t="shared" si="11"/>
        <v/>
      </c>
      <c r="CZ42" s="248" t="str">
        <f t="shared" si="12"/>
        <v/>
      </c>
      <c r="DA42" s="248" t="str">
        <f t="shared" ca="1" si="37"/>
        <v/>
      </c>
      <c r="DB42" s="256" t="str">
        <f t="shared" ca="1" si="13"/>
        <v/>
      </c>
      <c r="DC42" s="257" t="str">
        <f t="shared" ca="1" si="14"/>
        <v xml:space="preserve">  </v>
      </c>
      <c r="DD42"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42" s="140" t="str">
        <f t="shared" si="15"/>
        <v/>
      </c>
      <c r="DG42" s="140" t="str">
        <f t="shared" si="16"/>
        <v/>
      </c>
      <c r="DH42" s="140" t="str">
        <f t="shared" si="17"/>
        <v/>
      </c>
      <c r="DI42"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42" s="142" t="str">
        <f t="shared" si="18"/>
        <v/>
      </c>
      <c r="DK42" s="142" t="str">
        <f t="shared" si="19"/>
        <v/>
      </c>
      <c r="DL42" s="143" t="str">
        <f t="shared" si="20"/>
        <v/>
      </c>
      <c r="DM42" s="144" t="str">
        <f t="shared" si="21"/>
        <v/>
      </c>
      <c r="DN42" s="144" t="str">
        <f t="shared" si="22"/>
        <v/>
      </c>
      <c r="DO42" s="179" t="str">
        <f t="shared" si="23"/>
        <v/>
      </c>
      <c r="DP42" s="179" t="str">
        <f t="shared" si="24"/>
        <v/>
      </c>
      <c r="DQ42" s="179" t="str">
        <f t="shared" si="25"/>
        <v/>
      </c>
      <c r="DR42" s="179" t="str">
        <f t="shared" si="26"/>
        <v/>
      </c>
      <c r="DU42" s="186" t="str">
        <f t="shared" ref="DU42:DY51" ca="1" si="42">IF(OR(TRIM(AddBanner)= "", PIDSerial="0000-0000-0000"), "", INDEX(NCRSWMMatrix,MATCH(PIDSerial,NCRSWMMatrixSerials,0),MATCH(DU$10,NCRSWMMatrixColumns,0)))</f>
        <v/>
      </c>
      <c r="DV42" s="184" t="str">
        <f t="shared" ca="1" si="42"/>
        <v/>
      </c>
      <c r="DW42" s="184" t="str">
        <f t="shared" ca="1" si="42"/>
        <v/>
      </c>
      <c r="DX42" s="184" t="str">
        <f t="shared" ca="1" si="42"/>
        <v/>
      </c>
      <c r="DY42" s="184" t="str">
        <f t="shared" ca="1" si="42"/>
        <v/>
      </c>
      <c r="DZ42" s="276" t="str">
        <f t="shared" ca="1" si="28"/>
        <v/>
      </c>
      <c r="EA42" s="184" t="str">
        <f t="shared" ca="1" si="29"/>
        <v/>
      </c>
      <c r="EB42" s="184" t="str">
        <f t="shared" ca="1" si="30"/>
        <v/>
      </c>
      <c r="EC42" s="184" t="str">
        <f t="shared" ca="1" si="31"/>
        <v/>
      </c>
      <c r="ED42" s="184" t="str">
        <f t="shared" ca="1" si="32"/>
        <v/>
      </c>
      <c r="EE42" s="184" t="str">
        <f t="shared" ca="1" si="33"/>
        <v/>
      </c>
      <c r="EF42" s="190" t="str">
        <f t="shared" ca="1" si="34"/>
        <v/>
      </c>
      <c r="EG42" s="184" t="str">
        <f t="shared" ref="EG42:EK51" ca="1" si="43">IF(OR(TRIM(AddBanner)= "", PIDSerial="0000-0000-0000"), "", INDEX(NCRSWMMatrix,MATCH(PIDSerial,NCRSWMMatrixSerials,0),MATCH(EG$10,NCRSWMMatrixColumns,0)))</f>
        <v/>
      </c>
      <c r="EH42" s="184" t="str">
        <f t="shared" ca="1" si="43"/>
        <v/>
      </c>
      <c r="EI42" s="184" t="str">
        <f t="shared" ca="1" si="43"/>
        <v/>
      </c>
      <c r="EJ42" s="184" t="str">
        <f t="shared" ca="1" si="43"/>
        <v/>
      </c>
      <c r="EK42" s="184" t="str">
        <f t="shared" ca="1" si="43"/>
        <v/>
      </c>
    </row>
    <row r="43" spans="1:141" customFormat="1" x14ac:dyDescent="0.2">
      <c r="A43" s="212"/>
      <c r="B43" s="213"/>
      <c r="C43" s="211"/>
      <c r="D43" s="211"/>
      <c r="E43" s="150"/>
      <c r="F43" s="154"/>
      <c r="G43" s="229" t="str">
        <f t="shared" si="2"/>
        <v/>
      </c>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8"/>
      <c r="AL43" s="278"/>
      <c r="AM43" s="278"/>
      <c r="AN43" s="278"/>
      <c r="AO43" s="278"/>
      <c r="AP43" s="278"/>
      <c r="AQ43" s="278"/>
      <c r="AR43" s="278"/>
      <c r="AS43" s="278"/>
      <c r="AT43" s="278"/>
      <c r="AU43" s="278"/>
      <c r="AV43" s="278"/>
      <c r="AW43" s="278"/>
      <c r="AX43" s="278"/>
      <c r="AY43" s="278"/>
      <c r="AZ43" s="278"/>
      <c r="BA43" s="278"/>
      <c r="BB43" s="278"/>
      <c r="BC43" s="278"/>
      <c r="BD43" s="278"/>
      <c r="BE43" s="278"/>
      <c r="BF43" s="278"/>
      <c r="BG43" s="278"/>
      <c r="BH43" s="278"/>
      <c r="BI43" s="278"/>
      <c r="BJ43" s="278"/>
      <c r="BK43" s="278"/>
      <c r="BL43" s="278"/>
      <c r="BM43" s="278"/>
      <c r="BN43" s="278"/>
      <c r="BO43" s="278"/>
      <c r="BP43" s="278"/>
      <c r="BQ43" s="278"/>
      <c r="BR43" s="278"/>
      <c r="BS43" s="278"/>
      <c r="BT43" s="278"/>
      <c r="BU43" s="278"/>
      <c r="BV43" s="278"/>
      <c r="BW43" s="278"/>
      <c r="BX43" s="278"/>
      <c r="BY43" s="278"/>
      <c r="BZ43" s="278"/>
      <c r="CO43" s="249" t="str">
        <f t="shared" si="3"/>
        <v/>
      </c>
      <c r="CP43" s="249" t="b">
        <f t="shared" si="4"/>
        <v>0</v>
      </c>
      <c r="CQ43" s="248" t="str">
        <f t="shared" si="5"/>
        <v/>
      </c>
      <c r="CR43" s="248" t="str">
        <f t="shared" si="6"/>
        <v/>
      </c>
      <c r="CS43" s="249" t="str">
        <f t="array" aca="1" ref="CS43" ca="1">IFERROR(MID(A43,MIN(SEARCH( {0,1,2,3,4,5,6,7,8,9},A43 &amp;"0123456789")),MAX(IF(ISNUMBER(VALUE(MID(A43,ROW(INDIRECT("1:" &amp; LEN(A43))),1))),ROW(INDIRECT("1:" &amp; LEN(A43)))))-MIN(SEARCH({0,1,2,3,4,5,6,7,8,9},A43&amp;"0123456789"))+1),"")</f>
        <v/>
      </c>
      <c r="CT43" s="248" t="str">
        <f t="shared" ca="1" si="7"/>
        <v/>
      </c>
      <c r="CU43" s="248" t="str">
        <f t="shared" ca="1" si="8"/>
        <v/>
      </c>
      <c r="CV43" s="256" t="str">
        <f t="shared" ca="1" si="36"/>
        <v xml:space="preserve"> </v>
      </c>
      <c r="CW43" s="256" t="str">
        <f t="shared" si="9"/>
        <v/>
      </c>
      <c r="CX43" s="248" t="str">
        <f t="shared" si="10"/>
        <v/>
      </c>
      <c r="CY43" s="248" t="str">
        <f t="shared" si="11"/>
        <v/>
      </c>
      <c r="CZ43" s="248" t="str">
        <f t="shared" si="12"/>
        <v/>
      </c>
      <c r="DA43" s="248" t="str">
        <f t="shared" ca="1" si="37"/>
        <v/>
      </c>
      <c r="DB43" s="256" t="str">
        <f t="shared" ca="1" si="13"/>
        <v/>
      </c>
      <c r="DC43" s="257" t="str">
        <f t="shared" ca="1" si="14"/>
        <v xml:space="preserve">  </v>
      </c>
      <c r="DD43"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43" s="140" t="str">
        <f t="shared" si="15"/>
        <v/>
      </c>
      <c r="DG43" s="140" t="str">
        <f t="shared" si="16"/>
        <v/>
      </c>
      <c r="DH43" s="140" t="str">
        <f t="shared" si="17"/>
        <v/>
      </c>
      <c r="DI43"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43" s="142" t="str">
        <f t="shared" si="18"/>
        <v/>
      </c>
      <c r="DK43" s="142" t="str">
        <f t="shared" si="19"/>
        <v/>
      </c>
      <c r="DL43" s="143" t="str">
        <f t="shared" si="20"/>
        <v/>
      </c>
      <c r="DM43" s="144" t="str">
        <f t="shared" si="21"/>
        <v/>
      </c>
      <c r="DN43" s="144" t="str">
        <f t="shared" si="22"/>
        <v/>
      </c>
      <c r="DO43" s="179" t="str">
        <f t="shared" si="23"/>
        <v/>
      </c>
      <c r="DP43" s="179" t="str">
        <f t="shared" si="24"/>
        <v/>
      </c>
      <c r="DQ43" s="179" t="str">
        <f t="shared" si="25"/>
        <v/>
      </c>
      <c r="DR43" s="179" t="str">
        <f t="shared" si="26"/>
        <v/>
      </c>
      <c r="DU43" s="186" t="str">
        <f t="shared" ca="1" si="42"/>
        <v/>
      </c>
      <c r="DV43" s="184" t="str">
        <f t="shared" ca="1" si="42"/>
        <v/>
      </c>
      <c r="DW43" s="184" t="str">
        <f t="shared" ca="1" si="42"/>
        <v/>
      </c>
      <c r="DX43" s="184" t="str">
        <f t="shared" ca="1" si="42"/>
        <v/>
      </c>
      <c r="DY43" s="184" t="str">
        <f t="shared" ca="1" si="42"/>
        <v/>
      </c>
      <c r="DZ43" s="276" t="str">
        <f t="shared" ca="1" si="28"/>
        <v/>
      </c>
      <c r="EA43" s="184" t="str">
        <f t="shared" ca="1" si="29"/>
        <v/>
      </c>
      <c r="EB43" s="184" t="str">
        <f t="shared" ca="1" si="30"/>
        <v/>
      </c>
      <c r="EC43" s="184" t="str">
        <f t="shared" ca="1" si="31"/>
        <v/>
      </c>
      <c r="ED43" s="184" t="str">
        <f t="shared" ca="1" si="32"/>
        <v/>
      </c>
      <c r="EE43" s="184" t="str">
        <f t="shared" ca="1" si="33"/>
        <v/>
      </c>
      <c r="EF43" s="190" t="str">
        <f t="shared" ca="1" si="34"/>
        <v/>
      </c>
      <c r="EG43" s="184" t="str">
        <f t="shared" ca="1" si="43"/>
        <v/>
      </c>
      <c r="EH43" s="184" t="str">
        <f t="shared" ca="1" si="43"/>
        <v/>
      </c>
      <c r="EI43" s="184" t="str">
        <f t="shared" ca="1" si="43"/>
        <v/>
      </c>
      <c r="EJ43" s="184" t="str">
        <f t="shared" ca="1" si="43"/>
        <v/>
      </c>
      <c r="EK43" s="184" t="str">
        <f t="shared" ca="1" si="43"/>
        <v/>
      </c>
    </row>
    <row r="44" spans="1:141" customFormat="1" x14ac:dyDescent="0.2">
      <c r="A44" s="212"/>
      <c r="B44" s="213"/>
      <c r="C44" s="211"/>
      <c r="D44" s="211"/>
      <c r="E44" s="150"/>
      <c r="F44" s="154"/>
      <c r="G44" s="229" t="str">
        <f t="shared" ref="G44:G60" si="44">IF(StoreNumberDisagreement = TRUE, "Store Numbers Don't Match!", "" )</f>
        <v/>
      </c>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c r="AN44" s="278"/>
      <c r="AO44" s="278"/>
      <c r="AP44" s="278"/>
      <c r="AQ44" s="278"/>
      <c r="AR44" s="278"/>
      <c r="AS44" s="278"/>
      <c r="AT44" s="278"/>
      <c r="AU44" s="278"/>
      <c r="AV44" s="278"/>
      <c r="AW44" s="278"/>
      <c r="AX44" s="278"/>
      <c r="AY44" s="278"/>
      <c r="AZ44" s="278"/>
      <c r="BA44" s="278"/>
      <c r="BB44" s="278"/>
      <c r="BC44" s="278"/>
      <c r="BD44" s="278"/>
      <c r="BE44" s="278"/>
      <c r="BF44" s="278"/>
      <c r="BG44" s="278"/>
      <c r="BH44" s="278"/>
      <c r="BI44" s="278"/>
      <c r="BJ44" s="278"/>
      <c r="BK44" s="278"/>
      <c r="BL44" s="278"/>
      <c r="BM44" s="278"/>
      <c r="BN44" s="278"/>
      <c r="BO44" s="278"/>
      <c r="BP44" s="278"/>
      <c r="BQ44" s="278"/>
      <c r="BR44" s="278"/>
      <c r="BS44" s="278"/>
      <c r="BT44" s="278"/>
      <c r="BU44" s="278"/>
      <c r="BV44" s="278"/>
      <c r="BW44" s="278"/>
      <c r="BX44" s="278"/>
      <c r="BY44" s="278"/>
      <c r="BZ44" s="278"/>
      <c r="CO44" s="249" t="str">
        <f t="shared" si="3"/>
        <v/>
      </c>
      <c r="CP44" s="249" t="b">
        <f t="shared" si="4"/>
        <v>0</v>
      </c>
      <c r="CQ44" s="248" t="str">
        <f t="shared" si="5"/>
        <v/>
      </c>
      <c r="CR44" s="248" t="str">
        <f t="shared" si="6"/>
        <v/>
      </c>
      <c r="CS44" s="249" t="str">
        <f t="array" aca="1" ref="CS44" ca="1">IFERROR(MID(A44,MIN(SEARCH( {0,1,2,3,4,5,6,7,8,9},A44 &amp;"0123456789")),MAX(IF(ISNUMBER(VALUE(MID(A44,ROW(INDIRECT("1:" &amp; LEN(A44))),1))),ROW(INDIRECT("1:" &amp; LEN(A44)))))-MIN(SEARCH({0,1,2,3,4,5,6,7,8,9},A44&amp;"0123456789"))+1),"")</f>
        <v/>
      </c>
      <c r="CT44" s="248" t="str">
        <f t="shared" ca="1" si="7"/>
        <v/>
      </c>
      <c r="CU44" s="248" t="str">
        <f t="shared" ca="1" si="8"/>
        <v/>
      </c>
      <c r="CV44" s="256" t="str">
        <f t="shared" ca="1" si="36"/>
        <v xml:space="preserve"> </v>
      </c>
      <c r="CW44" s="256" t="str">
        <f t="shared" si="9"/>
        <v/>
      </c>
      <c r="CX44" s="248" t="str">
        <f t="shared" si="10"/>
        <v/>
      </c>
      <c r="CY44" s="248" t="str">
        <f t="shared" si="11"/>
        <v/>
      </c>
      <c r="CZ44" s="248" t="str">
        <f t="shared" ref="CZ44:CZ60" si="45">IF(OR(AddBanner="", AddAddress=""), "",
 IF(AddAddressCanadaPostalCodeSuspectEval=TRUE,
  AddAddressCanadaPostalCodeSuspect,
  IF(ISNUMBER( VALUE(RIGHT(AddAddressCleanA, 5 ))), RIGHT(AddAddressCleanA, 5 ),
    IF(ISNUMBER( VALUE(RIGHT(AddAddressCleanA, 4 ))), RIGHT(AddAddressCleanA, 4 ),
      IF(ISNUMBER( VALUE(RIGHT(AddAddressCleanA, 3 ))), RIGHT(AddAddressCleanA, 3 ),
        IF(ISNUMBER( VALUE(RIGHT(AddAddressCleanA, 2 ))), RIGHT(AddAddressCleanA, 2 ),
          IF(ISNUMBER( VALUE(RIGHT(AddAddressCleanA, 1 ))), RIGHT(AddAddressCleanA, 1 ),
            "" ) ) ) ) )
  ) )</f>
        <v/>
      </c>
      <c r="DA44" s="248" t="str">
        <f t="shared" ca="1" si="37"/>
        <v/>
      </c>
      <c r="DB44" s="256" t="str">
        <f t="shared" ca="1" si="13"/>
        <v/>
      </c>
      <c r="DC44" s="257" t="str">
        <f t="shared" ref="DC44:DC60" ca="1" si="46">AddAddressCleanB &amp; " " &amp;
UPPER(AddAddressStateClean) &amp; " " &amp;
IF(AddAddressCanadaPostalCodeSuspectEval = TRUE,
    AddAddressZipIsolated &amp; " CAN",
    IF(IFERROR(VALUE(RIGHT(AddAddressZipIsolated, 5)), 9999) &gt;= 10000,  RIGHT(AddAddressZipIsolated, 5), "")
)</f>
        <v xml:space="preserve">  </v>
      </c>
      <c r="DD44"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44" s="140" t="str">
        <f t="shared" ref="DF44:DF60" si="47">IF(AddBanner="", "", InitialOffering)</f>
        <v/>
      </c>
      <c r="DG44" s="140" t="str">
        <f t="shared" ref="DG44:DG60" si="48">IF(AddBanner="", "", InitialFromDealerNumber)</f>
        <v/>
      </c>
      <c r="DH44" s="140" t="str">
        <f t="shared" ref="DH44:DH60" si="49">IF(AddBanner="", "", InitialFromDealerName)</f>
        <v/>
      </c>
      <c r="DI44"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44" s="142" t="str">
        <f t="shared" ref="DJ44:DJ60" si="50">IF(AddBanner="", "", InitialQuantity)</f>
        <v/>
      </c>
      <c r="DK44" s="142" t="str">
        <f t="shared" ref="DK44:DK60" si="51">IF(AddBanner="", "", InitialToDealerNumber)</f>
        <v/>
      </c>
      <c r="DL44" s="143" t="str">
        <f t="shared" ref="DL44:DL60" si="52">IF(AddBanner="", "", InitialToDealerName)</f>
        <v/>
      </c>
      <c r="DM44" s="144" t="str">
        <f t="shared" ref="DM44:DM60" si="53">IF(AddBanner="", "", InitialDate)</f>
        <v/>
      </c>
      <c r="DN44" s="144" t="str">
        <f t="shared" ref="DN44:DN60" si="54">IF(AddBanner="", "", InitialDateInformed)</f>
        <v/>
      </c>
      <c r="DO44" s="179" t="str">
        <f t="shared" ref="DO44:DO60" si="55">IF(AddBanner="", "", InitialPIN)</f>
        <v/>
      </c>
      <c r="DP44" s="179" t="str">
        <f t="shared" ref="DP44:DP60" si="56">IF(AddBanner="", "", InitialOneTime)</f>
        <v/>
      </c>
      <c r="DQ44" s="179" t="str">
        <f t="shared" ref="DQ44:DQ60" si="57">IF(AddBanner="", "", InitialOneTimeRun)</f>
        <v/>
      </c>
      <c r="DR44" s="179" t="str">
        <f t="shared" ref="DR44:DR60" si="58">IF(AddBanner="", "", InitialOngoing)</f>
        <v/>
      </c>
      <c r="DU44" s="186" t="str">
        <f t="shared" ca="1" si="42"/>
        <v/>
      </c>
      <c r="DV44" s="184" t="str">
        <f t="shared" ca="1" si="42"/>
        <v/>
      </c>
      <c r="DW44" s="184" t="str">
        <f t="shared" ca="1" si="42"/>
        <v/>
      </c>
      <c r="DX44" s="184" t="str">
        <f t="shared" ca="1" si="42"/>
        <v/>
      </c>
      <c r="DY44" s="184" t="str">
        <f t="shared" ca="1" si="42"/>
        <v/>
      </c>
      <c r="DZ44" s="276" t="str">
        <f t="shared" ref="DZ44:DZ60" ca="1" si="59">IF(OR(TRIM(AddBanner)= "", PIDSerial="0000-0000-0000"), "",
  IF(AND(AddLog &lt;&gt; "", IFERROR(VALUE(AddLog), 0) &gt; 99999 ), AddLog, "Not Known" )
)</f>
        <v/>
      </c>
      <c r="EA44" s="184" t="str">
        <f t="shared" ref="EA44:EA60" ca="1" si="60">IF(OR(TRIM(AddBanner)= "", PIDSerial="0000-0000-0000"), "",
TRIM(SUBSTITUTE(SUBSTITUTE(SUBSTITUTE(AddBanner, "  ", " "), NumFromBanner, ""), "#", "") ) &amp; " " &amp; FinalStoreNumber)</f>
        <v/>
      </c>
      <c r="EB44" s="184" t="str">
        <f t="shared" ref="EB44:EB60" ca="1" si="61">IF(OR(TRIM(AddBanner)= "", PIDSerial="0000-0000-0000"), "",  IFERROR(LEFT(AddAddress, FIND(",", AddAddress)-1 ), AddAddress) )</f>
        <v/>
      </c>
      <c r="EC44" s="184" t="str">
        <f t="shared" ref="EC44:EC60" ca="1" si="62">IF(OR(TRIM(AddBanner)= "", PIDSerial="0000-0000-0000"), "",
IFERROR(
MID(AddAddress,
FIND(",", AddAddress)+2,
FIND(",", AddAddress, FIND(",", AddAddress)+2) - FIND(",", AddAddress)-2
), AddAddress))</f>
        <v/>
      </c>
      <c r="ED44" s="184" t="str">
        <f t="shared" ref="ED44:ED60" ca="1" si="63">IF(OR(TRIM(AddBanner)= "", PIDSerial="0000-0000-0000"), "",  IFERROR(TRIM(MID(AddAddress, LEN(TRIM(AddAddress))-8, 3)), "") )</f>
        <v/>
      </c>
      <c r="EE44" s="184" t="str">
        <f t="shared" ref="EE44:EE60" ca="1" si="64">IF(OR(TRIM(AddBanner)= "", PIDSerial="0000-0000-0000"), "", RIGHT(TRIM(AddAddress),5))</f>
        <v/>
      </c>
      <c r="EF44" s="190" t="str">
        <f t="shared" ref="EF44:EF60" ca="1" si="65">IF(OR(TRIM(AddBanner)= "", PIDSerial="0000-0000-0000"), "", AddSiteNumber)</f>
        <v/>
      </c>
      <c r="EG44" s="184" t="str">
        <f t="shared" ca="1" si="43"/>
        <v/>
      </c>
      <c r="EH44" s="184" t="str">
        <f t="shared" ca="1" si="43"/>
        <v/>
      </c>
      <c r="EI44" s="184" t="str">
        <f t="shared" ca="1" si="43"/>
        <v/>
      </c>
      <c r="EJ44" s="184" t="str">
        <f t="shared" ca="1" si="43"/>
        <v/>
      </c>
      <c r="EK44" s="184" t="str">
        <f t="shared" ca="1" si="43"/>
        <v/>
      </c>
    </row>
    <row r="45" spans="1:141" customFormat="1" x14ac:dyDescent="0.2">
      <c r="A45" s="212"/>
      <c r="B45" s="213"/>
      <c r="C45" s="211"/>
      <c r="D45" s="211"/>
      <c r="E45" s="150"/>
      <c r="F45" s="154"/>
      <c r="G45" s="229" t="str">
        <f t="shared" si="44"/>
        <v/>
      </c>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c r="AL45" s="278"/>
      <c r="AM45" s="278"/>
      <c r="AN45" s="278"/>
      <c r="AO45" s="278"/>
      <c r="AP45" s="278"/>
      <c r="AQ45" s="278"/>
      <c r="AR45" s="278"/>
      <c r="AS45" s="278"/>
      <c r="AT45" s="278"/>
      <c r="AU45" s="278"/>
      <c r="AV45" s="278"/>
      <c r="AW45" s="278"/>
      <c r="AX45" s="278"/>
      <c r="AY45" s="278"/>
      <c r="AZ45" s="278"/>
      <c r="BA45" s="278"/>
      <c r="BB45" s="278"/>
      <c r="BC45" s="278"/>
      <c r="BD45" s="278"/>
      <c r="BE45" s="278"/>
      <c r="BF45" s="278"/>
      <c r="BG45" s="278"/>
      <c r="BH45" s="278"/>
      <c r="BI45" s="278"/>
      <c r="BJ45" s="278"/>
      <c r="BK45" s="278"/>
      <c r="BL45" s="278"/>
      <c r="BM45" s="278"/>
      <c r="BN45" s="278"/>
      <c r="BO45" s="278"/>
      <c r="BP45" s="278"/>
      <c r="BQ45" s="278"/>
      <c r="BR45" s="278"/>
      <c r="BS45" s="278"/>
      <c r="BT45" s="278"/>
      <c r="BU45" s="278"/>
      <c r="BV45" s="278"/>
      <c r="BW45" s="278"/>
      <c r="BX45" s="278"/>
      <c r="BY45" s="278"/>
      <c r="BZ45" s="278"/>
      <c r="CO45" s="249" t="str">
        <f t="shared" si="3"/>
        <v/>
      </c>
      <c r="CP45" s="249" t="b">
        <f t="shared" si="4"/>
        <v>0</v>
      </c>
      <c r="CQ45" s="248" t="str">
        <f t="shared" si="5"/>
        <v/>
      </c>
      <c r="CR45" s="248" t="str">
        <f t="shared" si="6"/>
        <v/>
      </c>
      <c r="CS45" s="249" t="str">
        <f t="array" aca="1" ref="CS45" ca="1">IFERROR(MID(A45,MIN(SEARCH( {0,1,2,3,4,5,6,7,8,9},A45 &amp;"0123456789")),MAX(IF(ISNUMBER(VALUE(MID(A45,ROW(INDIRECT("1:" &amp; LEN(A45))),1))),ROW(INDIRECT("1:" &amp; LEN(A45)))))-MIN(SEARCH({0,1,2,3,4,5,6,7,8,9},A45&amp;"0123456789"))+1),"")</f>
        <v/>
      </c>
      <c r="CT45" s="248" t="str">
        <f t="shared" ca="1" si="7"/>
        <v/>
      </c>
      <c r="CU45" s="248" t="str">
        <f t="shared" ca="1" si="8"/>
        <v/>
      </c>
      <c r="CV45" s="256" t="str">
        <f t="shared" ca="1" si="36"/>
        <v xml:space="preserve"> </v>
      </c>
      <c r="CW45" s="256" t="str">
        <f t="shared" si="9"/>
        <v/>
      </c>
      <c r="CX45" s="248" t="str">
        <f t="shared" si="10"/>
        <v/>
      </c>
      <c r="CY45" s="248" t="str">
        <f t="shared" si="11"/>
        <v/>
      </c>
      <c r="CZ45" s="248" t="str">
        <f t="shared" si="45"/>
        <v/>
      </c>
      <c r="DA45" s="248" t="str">
        <f t="shared" ca="1" si="37"/>
        <v/>
      </c>
      <c r="DB45" s="256" t="str">
        <f t="shared" ca="1" si="13"/>
        <v/>
      </c>
      <c r="DC45" s="257" t="str">
        <f t="shared" ca="1" si="46"/>
        <v xml:space="preserve">  </v>
      </c>
      <c r="DD45"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45" s="140" t="str">
        <f t="shared" si="47"/>
        <v/>
      </c>
      <c r="DG45" s="140" t="str">
        <f t="shared" si="48"/>
        <v/>
      </c>
      <c r="DH45" s="140" t="str">
        <f t="shared" si="49"/>
        <v/>
      </c>
      <c r="DI45"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45" s="142" t="str">
        <f t="shared" si="50"/>
        <v/>
      </c>
      <c r="DK45" s="142" t="str">
        <f t="shared" si="51"/>
        <v/>
      </c>
      <c r="DL45" s="143" t="str">
        <f t="shared" si="52"/>
        <v/>
      </c>
      <c r="DM45" s="144" t="str">
        <f t="shared" si="53"/>
        <v/>
      </c>
      <c r="DN45" s="144" t="str">
        <f t="shared" si="54"/>
        <v/>
      </c>
      <c r="DO45" s="179" t="str">
        <f t="shared" si="55"/>
        <v/>
      </c>
      <c r="DP45" s="179" t="str">
        <f t="shared" si="56"/>
        <v/>
      </c>
      <c r="DQ45" s="179" t="str">
        <f t="shared" si="57"/>
        <v/>
      </c>
      <c r="DR45" s="179" t="str">
        <f t="shared" si="58"/>
        <v/>
      </c>
      <c r="DU45" s="186" t="str">
        <f t="shared" ca="1" si="42"/>
        <v/>
      </c>
      <c r="DV45" s="184" t="str">
        <f t="shared" ca="1" si="42"/>
        <v/>
      </c>
      <c r="DW45" s="184" t="str">
        <f t="shared" ca="1" si="42"/>
        <v/>
      </c>
      <c r="DX45" s="184" t="str">
        <f t="shared" ca="1" si="42"/>
        <v/>
      </c>
      <c r="DY45" s="184" t="str">
        <f t="shared" ca="1" si="42"/>
        <v/>
      </c>
      <c r="DZ45" s="276" t="str">
        <f t="shared" ca="1" si="59"/>
        <v/>
      </c>
      <c r="EA45" s="184" t="str">
        <f t="shared" ca="1" si="60"/>
        <v/>
      </c>
      <c r="EB45" s="184" t="str">
        <f t="shared" ca="1" si="61"/>
        <v/>
      </c>
      <c r="EC45" s="184" t="str">
        <f t="shared" ca="1" si="62"/>
        <v/>
      </c>
      <c r="ED45" s="184" t="str">
        <f t="shared" ca="1" si="63"/>
        <v/>
      </c>
      <c r="EE45" s="184" t="str">
        <f t="shared" ca="1" si="64"/>
        <v/>
      </c>
      <c r="EF45" s="190" t="str">
        <f t="shared" ca="1" si="65"/>
        <v/>
      </c>
      <c r="EG45" s="184" t="str">
        <f t="shared" ca="1" si="43"/>
        <v/>
      </c>
      <c r="EH45" s="184" t="str">
        <f t="shared" ca="1" si="43"/>
        <v/>
      </c>
      <c r="EI45" s="184" t="str">
        <f t="shared" ca="1" si="43"/>
        <v/>
      </c>
      <c r="EJ45" s="184" t="str">
        <f t="shared" ca="1" si="43"/>
        <v/>
      </c>
      <c r="EK45" s="184" t="str">
        <f t="shared" ca="1" si="43"/>
        <v/>
      </c>
    </row>
    <row r="46" spans="1:141" customFormat="1" x14ac:dyDescent="0.2">
      <c r="A46" s="157"/>
      <c r="B46" s="158"/>
      <c r="C46" s="150"/>
      <c r="D46" s="150"/>
      <c r="E46" s="150"/>
      <c r="F46" s="154"/>
      <c r="G46" s="229" t="str">
        <f t="shared" si="44"/>
        <v/>
      </c>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8"/>
      <c r="AL46" s="278"/>
      <c r="AM46" s="278"/>
      <c r="AN46" s="278"/>
      <c r="AO46" s="278"/>
      <c r="AP46" s="278"/>
      <c r="AQ46" s="278"/>
      <c r="AR46" s="278"/>
      <c r="AS46" s="278"/>
      <c r="AT46" s="278"/>
      <c r="AU46" s="278"/>
      <c r="AV46" s="278"/>
      <c r="AW46" s="278"/>
      <c r="AX46" s="278"/>
      <c r="AY46" s="278"/>
      <c r="AZ46" s="278"/>
      <c r="BA46" s="278"/>
      <c r="BB46" s="278"/>
      <c r="BC46" s="278"/>
      <c r="BD46" s="278"/>
      <c r="BE46" s="278"/>
      <c r="BF46" s="278"/>
      <c r="BG46" s="278"/>
      <c r="BH46" s="278"/>
      <c r="BI46" s="278"/>
      <c r="BJ46" s="278"/>
      <c r="BK46" s="278"/>
      <c r="BL46" s="278"/>
      <c r="BM46" s="278"/>
      <c r="BN46" s="278"/>
      <c r="BO46" s="278"/>
      <c r="BP46" s="278"/>
      <c r="BQ46" s="278"/>
      <c r="BR46" s="278"/>
      <c r="BS46" s="278"/>
      <c r="BT46" s="278"/>
      <c r="BU46" s="278"/>
      <c r="BV46" s="278"/>
      <c r="BW46" s="278"/>
      <c r="BX46" s="278"/>
      <c r="BY46" s="278"/>
      <c r="BZ46" s="278"/>
      <c r="CO46" s="249" t="str">
        <f t="shared" si="3"/>
        <v/>
      </c>
      <c r="CP46" s="249" t="b">
        <f t="shared" si="4"/>
        <v>0</v>
      </c>
      <c r="CQ46" s="248" t="str">
        <f t="shared" si="5"/>
        <v/>
      </c>
      <c r="CR46" s="248" t="str">
        <f t="shared" si="6"/>
        <v/>
      </c>
      <c r="CS46" s="249" t="str">
        <f t="array" aca="1" ref="CS46" ca="1">IFERROR(MID(A46,MIN(SEARCH( {0,1,2,3,4,5,6,7,8,9},A46 &amp;"0123456789")),MAX(IF(ISNUMBER(VALUE(MID(A46,ROW(INDIRECT("1:" &amp; LEN(A46))),1))),ROW(INDIRECT("1:" &amp; LEN(A46)))))-MIN(SEARCH({0,1,2,3,4,5,6,7,8,9},A46&amp;"0123456789"))+1),"")</f>
        <v/>
      </c>
      <c r="CT46" s="248" t="str">
        <f t="shared" ca="1" si="7"/>
        <v/>
      </c>
      <c r="CU46" s="248" t="str">
        <f t="shared" ca="1" si="8"/>
        <v/>
      </c>
      <c r="CV46" s="256" t="str">
        <f t="shared" ca="1" si="36"/>
        <v xml:space="preserve"> </v>
      </c>
      <c r="CW46" s="256" t="str">
        <f t="shared" si="9"/>
        <v/>
      </c>
      <c r="CX46" s="248" t="str">
        <f t="shared" si="10"/>
        <v/>
      </c>
      <c r="CY46" s="248" t="str">
        <f t="shared" si="11"/>
        <v/>
      </c>
      <c r="CZ46" s="248" t="str">
        <f t="shared" si="45"/>
        <v/>
      </c>
      <c r="DA46" s="248" t="str">
        <f t="shared" ca="1" si="37"/>
        <v/>
      </c>
      <c r="DB46" s="256" t="str">
        <f t="shared" ca="1" si="13"/>
        <v/>
      </c>
      <c r="DC46" s="257" t="str">
        <f t="shared" ca="1" si="46"/>
        <v xml:space="preserve">  </v>
      </c>
      <c r="DD46"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46" s="140" t="str">
        <f t="shared" si="47"/>
        <v/>
      </c>
      <c r="DG46" s="140" t="str">
        <f t="shared" si="48"/>
        <v/>
      </c>
      <c r="DH46" s="140" t="str">
        <f t="shared" si="49"/>
        <v/>
      </c>
      <c r="DI46"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46" s="142" t="str">
        <f t="shared" si="50"/>
        <v/>
      </c>
      <c r="DK46" s="142" t="str">
        <f t="shared" si="51"/>
        <v/>
      </c>
      <c r="DL46" s="143" t="str">
        <f t="shared" si="52"/>
        <v/>
      </c>
      <c r="DM46" s="144" t="str">
        <f t="shared" si="53"/>
        <v/>
      </c>
      <c r="DN46" s="144" t="str">
        <f t="shared" si="54"/>
        <v/>
      </c>
      <c r="DO46" s="179" t="str">
        <f t="shared" si="55"/>
        <v/>
      </c>
      <c r="DP46" s="179" t="str">
        <f t="shared" si="56"/>
        <v/>
      </c>
      <c r="DQ46" s="179" t="str">
        <f t="shared" si="57"/>
        <v/>
      </c>
      <c r="DR46" s="179" t="str">
        <f t="shared" si="58"/>
        <v/>
      </c>
      <c r="DU46" s="186" t="str">
        <f t="shared" ca="1" si="42"/>
        <v/>
      </c>
      <c r="DV46" s="184" t="str">
        <f t="shared" ca="1" si="42"/>
        <v/>
      </c>
      <c r="DW46" s="184" t="str">
        <f t="shared" ca="1" si="42"/>
        <v/>
      </c>
      <c r="DX46" s="184" t="str">
        <f t="shared" ca="1" si="42"/>
        <v/>
      </c>
      <c r="DY46" s="184" t="str">
        <f t="shared" ca="1" si="42"/>
        <v/>
      </c>
      <c r="DZ46" s="276" t="str">
        <f t="shared" ca="1" si="59"/>
        <v/>
      </c>
      <c r="EA46" s="184" t="str">
        <f t="shared" ca="1" si="60"/>
        <v/>
      </c>
      <c r="EB46" s="184" t="str">
        <f t="shared" ca="1" si="61"/>
        <v/>
      </c>
      <c r="EC46" s="184" t="str">
        <f t="shared" ca="1" si="62"/>
        <v/>
      </c>
      <c r="ED46" s="184" t="str">
        <f t="shared" ca="1" si="63"/>
        <v/>
      </c>
      <c r="EE46" s="184" t="str">
        <f t="shared" ca="1" si="64"/>
        <v/>
      </c>
      <c r="EF46" s="190" t="str">
        <f t="shared" ca="1" si="65"/>
        <v/>
      </c>
      <c r="EG46" s="184" t="str">
        <f t="shared" ca="1" si="43"/>
        <v/>
      </c>
      <c r="EH46" s="184" t="str">
        <f t="shared" ca="1" si="43"/>
        <v/>
      </c>
      <c r="EI46" s="184" t="str">
        <f t="shared" ca="1" si="43"/>
        <v/>
      </c>
      <c r="EJ46" s="184" t="str">
        <f t="shared" ca="1" si="43"/>
        <v/>
      </c>
      <c r="EK46" s="184" t="str">
        <f t="shared" ca="1" si="43"/>
        <v/>
      </c>
    </row>
    <row r="47" spans="1:141" customFormat="1" x14ac:dyDescent="0.2">
      <c r="A47" s="157"/>
      <c r="B47" s="158"/>
      <c r="C47" s="150"/>
      <c r="D47" s="150"/>
      <c r="E47" s="150"/>
      <c r="F47" s="154"/>
      <c r="G47" s="229" t="str">
        <f t="shared" si="44"/>
        <v/>
      </c>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c r="AL47" s="278"/>
      <c r="AM47" s="278"/>
      <c r="AN47" s="278"/>
      <c r="AO47" s="278"/>
      <c r="AP47" s="278"/>
      <c r="AQ47" s="278"/>
      <c r="AR47" s="278"/>
      <c r="AS47" s="278"/>
      <c r="AT47" s="278"/>
      <c r="AU47" s="278"/>
      <c r="AV47" s="278"/>
      <c r="AW47" s="278"/>
      <c r="AX47" s="278"/>
      <c r="AY47" s="278"/>
      <c r="AZ47" s="278"/>
      <c r="BA47" s="278"/>
      <c r="BB47" s="278"/>
      <c r="BC47" s="278"/>
      <c r="BD47" s="278"/>
      <c r="BE47" s="278"/>
      <c r="BF47" s="278"/>
      <c r="BG47" s="278"/>
      <c r="BH47" s="278"/>
      <c r="BI47" s="278"/>
      <c r="BJ47" s="278"/>
      <c r="BK47" s="278"/>
      <c r="BL47" s="278"/>
      <c r="BM47" s="278"/>
      <c r="BN47" s="278"/>
      <c r="BO47" s="278"/>
      <c r="BP47" s="278"/>
      <c r="BQ47" s="278"/>
      <c r="BR47" s="278"/>
      <c r="BS47" s="278"/>
      <c r="BT47" s="278"/>
      <c r="BU47" s="278"/>
      <c r="BV47" s="278"/>
      <c r="BW47" s="278"/>
      <c r="BX47" s="278"/>
      <c r="BY47" s="278"/>
      <c r="BZ47" s="278"/>
      <c r="CO47" s="249" t="str">
        <f t="shared" si="3"/>
        <v/>
      </c>
      <c r="CP47" s="249" t="b">
        <f t="shared" si="4"/>
        <v>0</v>
      </c>
      <c r="CQ47" s="248" t="str">
        <f t="shared" si="5"/>
        <v/>
      </c>
      <c r="CR47" s="248" t="str">
        <f t="shared" si="6"/>
        <v/>
      </c>
      <c r="CS47" s="249" t="str">
        <f t="array" aca="1" ref="CS47" ca="1">IFERROR(MID(A47,MIN(SEARCH( {0,1,2,3,4,5,6,7,8,9},A47 &amp;"0123456789")),MAX(IF(ISNUMBER(VALUE(MID(A47,ROW(INDIRECT("1:" &amp; LEN(A47))),1))),ROW(INDIRECT("1:" &amp; LEN(A47)))))-MIN(SEARCH({0,1,2,3,4,5,6,7,8,9},A47&amp;"0123456789"))+1),"")</f>
        <v/>
      </c>
      <c r="CT47" s="248" t="str">
        <f t="shared" ca="1" si="7"/>
        <v/>
      </c>
      <c r="CU47" s="248" t="str">
        <f t="shared" ca="1" si="8"/>
        <v/>
      </c>
      <c r="CV47" s="256" t="str">
        <f t="shared" ca="1" si="36"/>
        <v xml:space="preserve"> </v>
      </c>
      <c r="CW47" s="256" t="str">
        <f t="shared" si="9"/>
        <v/>
      </c>
      <c r="CX47" s="248" t="str">
        <f t="shared" si="10"/>
        <v/>
      </c>
      <c r="CY47" s="248" t="str">
        <f t="shared" si="11"/>
        <v/>
      </c>
      <c r="CZ47" s="248" t="str">
        <f t="shared" si="45"/>
        <v/>
      </c>
      <c r="DA47" s="248" t="str">
        <f t="shared" ca="1" si="37"/>
        <v/>
      </c>
      <c r="DB47" s="256" t="str">
        <f t="shared" ca="1" si="13"/>
        <v/>
      </c>
      <c r="DC47" s="257" t="str">
        <f t="shared" ca="1" si="46"/>
        <v xml:space="preserve">  </v>
      </c>
      <c r="DD47"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47" s="140" t="str">
        <f t="shared" si="47"/>
        <v/>
      </c>
      <c r="DG47" s="140" t="str">
        <f t="shared" si="48"/>
        <v/>
      </c>
      <c r="DH47" s="140" t="str">
        <f t="shared" si="49"/>
        <v/>
      </c>
      <c r="DI47"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47" s="142" t="str">
        <f t="shared" si="50"/>
        <v/>
      </c>
      <c r="DK47" s="142" t="str">
        <f t="shared" si="51"/>
        <v/>
      </c>
      <c r="DL47" s="143" t="str">
        <f t="shared" si="52"/>
        <v/>
      </c>
      <c r="DM47" s="144" t="str">
        <f t="shared" si="53"/>
        <v/>
      </c>
      <c r="DN47" s="144" t="str">
        <f t="shared" si="54"/>
        <v/>
      </c>
      <c r="DO47" s="179" t="str">
        <f t="shared" si="55"/>
        <v/>
      </c>
      <c r="DP47" s="179" t="str">
        <f t="shared" si="56"/>
        <v/>
      </c>
      <c r="DQ47" s="179" t="str">
        <f t="shared" si="57"/>
        <v/>
      </c>
      <c r="DR47" s="179" t="str">
        <f t="shared" si="58"/>
        <v/>
      </c>
      <c r="DU47" s="186" t="str">
        <f t="shared" ca="1" si="42"/>
        <v/>
      </c>
      <c r="DV47" s="184" t="str">
        <f t="shared" ca="1" si="42"/>
        <v/>
      </c>
      <c r="DW47" s="184" t="str">
        <f t="shared" ca="1" si="42"/>
        <v/>
      </c>
      <c r="DX47" s="184" t="str">
        <f t="shared" ca="1" si="42"/>
        <v/>
      </c>
      <c r="DY47" s="184" t="str">
        <f t="shared" ca="1" si="42"/>
        <v/>
      </c>
      <c r="DZ47" s="276" t="str">
        <f t="shared" ca="1" si="59"/>
        <v/>
      </c>
      <c r="EA47" s="184" t="str">
        <f t="shared" ca="1" si="60"/>
        <v/>
      </c>
      <c r="EB47" s="184" t="str">
        <f t="shared" ca="1" si="61"/>
        <v/>
      </c>
      <c r="EC47" s="184" t="str">
        <f t="shared" ca="1" si="62"/>
        <v/>
      </c>
      <c r="ED47" s="184" t="str">
        <f t="shared" ca="1" si="63"/>
        <v/>
      </c>
      <c r="EE47" s="184" t="str">
        <f t="shared" ca="1" si="64"/>
        <v/>
      </c>
      <c r="EF47" s="190" t="str">
        <f t="shared" ca="1" si="65"/>
        <v/>
      </c>
      <c r="EG47" s="184" t="str">
        <f t="shared" ca="1" si="43"/>
        <v/>
      </c>
      <c r="EH47" s="184" t="str">
        <f t="shared" ca="1" si="43"/>
        <v/>
      </c>
      <c r="EI47" s="184" t="str">
        <f t="shared" ca="1" si="43"/>
        <v/>
      </c>
      <c r="EJ47" s="184" t="str">
        <f t="shared" ca="1" si="43"/>
        <v/>
      </c>
      <c r="EK47" s="184" t="str">
        <f t="shared" ca="1" si="43"/>
        <v/>
      </c>
    </row>
    <row r="48" spans="1:141" customFormat="1" x14ac:dyDescent="0.2">
      <c r="A48" s="157"/>
      <c r="B48" s="158"/>
      <c r="C48" s="150"/>
      <c r="D48" s="150"/>
      <c r="E48" s="150"/>
      <c r="F48" s="154"/>
      <c r="G48" s="229" t="str">
        <f t="shared" si="44"/>
        <v/>
      </c>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c r="AL48" s="278"/>
      <c r="AM48" s="278"/>
      <c r="AN48" s="278"/>
      <c r="AO48" s="278"/>
      <c r="AP48" s="278"/>
      <c r="AQ48" s="278"/>
      <c r="AR48" s="278"/>
      <c r="AS48" s="278"/>
      <c r="AT48" s="278"/>
      <c r="AU48" s="278"/>
      <c r="AV48" s="278"/>
      <c r="AW48" s="278"/>
      <c r="AX48" s="278"/>
      <c r="AY48" s="278"/>
      <c r="AZ48" s="278"/>
      <c r="BA48" s="278"/>
      <c r="BB48" s="278"/>
      <c r="BC48" s="278"/>
      <c r="BD48" s="278"/>
      <c r="BE48" s="278"/>
      <c r="BF48" s="278"/>
      <c r="BG48" s="278"/>
      <c r="BH48" s="278"/>
      <c r="BI48" s="278"/>
      <c r="BJ48" s="278"/>
      <c r="BK48" s="278"/>
      <c r="BL48" s="278"/>
      <c r="BM48" s="278"/>
      <c r="BN48" s="278"/>
      <c r="BO48" s="278"/>
      <c r="BP48" s="278"/>
      <c r="BQ48" s="278"/>
      <c r="BR48" s="278"/>
      <c r="BS48" s="278"/>
      <c r="BT48" s="278"/>
      <c r="BU48" s="278"/>
      <c r="BV48" s="278"/>
      <c r="BW48" s="278"/>
      <c r="BX48" s="278"/>
      <c r="BY48" s="278"/>
      <c r="BZ48" s="278"/>
      <c r="CO48" s="249" t="str">
        <f t="shared" si="3"/>
        <v/>
      </c>
      <c r="CP48" s="249" t="b">
        <f t="shared" si="4"/>
        <v>0</v>
      </c>
      <c r="CQ48" s="248" t="str">
        <f t="shared" si="5"/>
        <v/>
      </c>
      <c r="CR48" s="248" t="str">
        <f t="shared" si="6"/>
        <v/>
      </c>
      <c r="CS48" s="249" t="str">
        <f t="array" aca="1" ref="CS48" ca="1">IFERROR(MID(A48,MIN(SEARCH( {0,1,2,3,4,5,6,7,8,9},A48 &amp;"0123456789")),MAX(IF(ISNUMBER(VALUE(MID(A48,ROW(INDIRECT("1:" &amp; LEN(A48))),1))),ROW(INDIRECT("1:" &amp; LEN(A48)))))-MIN(SEARCH({0,1,2,3,4,5,6,7,8,9},A48&amp;"0123456789"))+1),"")</f>
        <v/>
      </c>
      <c r="CT48" s="248" t="str">
        <f t="shared" ca="1" si="7"/>
        <v/>
      </c>
      <c r="CU48" s="248" t="str">
        <f t="shared" ca="1" si="8"/>
        <v/>
      </c>
      <c r="CV48" s="256" t="str">
        <f t="shared" ca="1" si="36"/>
        <v xml:space="preserve"> </v>
      </c>
      <c r="CW48" s="256" t="str">
        <f t="shared" si="9"/>
        <v/>
      </c>
      <c r="CX48" s="248" t="str">
        <f t="shared" si="10"/>
        <v/>
      </c>
      <c r="CY48" s="248" t="str">
        <f t="shared" si="11"/>
        <v/>
      </c>
      <c r="CZ48" s="248" t="str">
        <f t="shared" si="45"/>
        <v/>
      </c>
      <c r="DA48" s="248" t="str">
        <f t="shared" ca="1" si="37"/>
        <v/>
      </c>
      <c r="DB48" s="256" t="str">
        <f t="shared" ca="1" si="13"/>
        <v/>
      </c>
      <c r="DC48" s="257" t="str">
        <f t="shared" ca="1" si="46"/>
        <v xml:space="preserve">  </v>
      </c>
      <c r="DD48"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48" s="140" t="str">
        <f t="shared" si="47"/>
        <v/>
      </c>
      <c r="DG48" s="140" t="str">
        <f t="shared" si="48"/>
        <v/>
      </c>
      <c r="DH48" s="140" t="str">
        <f t="shared" si="49"/>
        <v/>
      </c>
      <c r="DI48"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48" s="142" t="str">
        <f t="shared" si="50"/>
        <v/>
      </c>
      <c r="DK48" s="142" t="str">
        <f t="shared" si="51"/>
        <v/>
      </c>
      <c r="DL48" s="143" t="str">
        <f t="shared" si="52"/>
        <v/>
      </c>
      <c r="DM48" s="144" t="str">
        <f t="shared" si="53"/>
        <v/>
      </c>
      <c r="DN48" s="144" t="str">
        <f t="shared" si="54"/>
        <v/>
      </c>
      <c r="DO48" s="179" t="str">
        <f t="shared" si="55"/>
        <v/>
      </c>
      <c r="DP48" s="179" t="str">
        <f t="shared" si="56"/>
        <v/>
      </c>
      <c r="DQ48" s="179" t="str">
        <f t="shared" si="57"/>
        <v/>
      </c>
      <c r="DR48" s="179" t="str">
        <f t="shared" si="58"/>
        <v/>
      </c>
      <c r="DU48" s="186" t="str">
        <f t="shared" ca="1" si="42"/>
        <v/>
      </c>
      <c r="DV48" s="184" t="str">
        <f t="shared" ca="1" si="42"/>
        <v/>
      </c>
      <c r="DW48" s="184" t="str">
        <f t="shared" ca="1" si="42"/>
        <v/>
      </c>
      <c r="DX48" s="184" t="str">
        <f t="shared" ca="1" si="42"/>
        <v/>
      </c>
      <c r="DY48" s="184" t="str">
        <f t="shared" ca="1" si="42"/>
        <v/>
      </c>
      <c r="DZ48" s="276" t="str">
        <f t="shared" ca="1" si="59"/>
        <v/>
      </c>
      <c r="EA48" s="184" t="str">
        <f t="shared" ca="1" si="60"/>
        <v/>
      </c>
      <c r="EB48" s="184" t="str">
        <f t="shared" ca="1" si="61"/>
        <v/>
      </c>
      <c r="EC48" s="184" t="str">
        <f t="shared" ca="1" si="62"/>
        <v/>
      </c>
      <c r="ED48" s="184" t="str">
        <f t="shared" ca="1" si="63"/>
        <v/>
      </c>
      <c r="EE48" s="184" t="str">
        <f t="shared" ca="1" si="64"/>
        <v/>
      </c>
      <c r="EF48" s="190" t="str">
        <f t="shared" ca="1" si="65"/>
        <v/>
      </c>
      <c r="EG48" s="184" t="str">
        <f t="shared" ca="1" si="43"/>
        <v/>
      </c>
      <c r="EH48" s="184" t="str">
        <f t="shared" ca="1" si="43"/>
        <v/>
      </c>
      <c r="EI48" s="184" t="str">
        <f t="shared" ca="1" si="43"/>
        <v/>
      </c>
      <c r="EJ48" s="184" t="str">
        <f t="shared" ca="1" si="43"/>
        <v/>
      </c>
      <c r="EK48" s="184" t="str">
        <f t="shared" ca="1" si="43"/>
        <v/>
      </c>
    </row>
    <row r="49" spans="1:141" customFormat="1" x14ac:dyDescent="0.2">
      <c r="A49" s="157"/>
      <c r="B49" s="158"/>
      <c r="C49" s="150"/>
      <c r="D49" s="150"/>
      <c r="E49" s="150"/>
      <c r="F49" s="154"/>
      <c r="G49" s="229" t="str">
        <f t="shared" si="44"/>
        <v/>
      </c>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8"/>
      <c r="AL49" s="278"/>
      <c r="AM49" s="278"/>
      <c r="AN49" s="278"/>
      <c r="AO49" s="278"/>
      <c r="AP49" s="278"/>
      <c r="AQ49" s="278"/>
      <c r="AR49" s="278"/>
      <c r="AS49" s="278"/>
      <c r="AT49" s="278"/>
      <c r="AU49" s="278"/>
      <c r="AV49" s="278"/>
      <c r="AW49" s="278"/>
      <c r="AX49" s="278"/>
      <c r="AY49" s="278"/>
      <c r="AZ49" s="278"/>
      <c r="BA49" s="278"/>
      <c r="BB49" s="278"/>
      <c r="BC49" s="278"/>
      <c r="BD49" s="278"/>
      <c r="BE49" s="278"/>
      <c r="BF49" s="278"/>
      <c r="BG49" s="278"/>
      <c r="BH49" s="278"/>
      <c r="BI49" s="278"/>
      <c r="BJ49" s="278"/>
      <c r="BK49" s="278"/>
      <c r="BL49" s="278"/>
      <c r="BM49" s="278"/>
      <c r="BN49" s="278"/>
      <c r="BO49" s="278"/>
      <c r="BP49" s="278"/>
      <c r="BQ49" s="278"/>
      <c r="BR49" s="278"/>
      <c r="BS49" s="278"/>
      <c r="BT49" s="278"/>
      <c r="BU49" s="278"/>
      <c r="BV49" s="278"/>
      <c r="BW49" s="278"/>
      <c r="BX49" s="278"/>
      <c r="BY49" s="278"/>
      <c r="BZ49" s="278"/>
      <c r="CO49" s="249" t="str">
        <f t="shared" si="3"/>
        <v/>
      </c>
      <c r="CP49" s="249" t="b">
        <f t="shared" si="4"/>
        <v>0</v>
      </c>
      <c r="CQ49" s="248" t="str">
        <f t="shared" si="5"/>
        <v/>
      </c>
      <c r="CR49" s="248" t="str">
        <f t="shared" si="6"/>
        <v/>
      </c>
      <c r="CS49" s="249" t="str">
        <f t="array" aca="1" ref="CS49" ca="1">IFERROR(MID(A49,MIN(SEARCH( {0,1,2,3,4,5,6,7,8,9},A49 &amp;"0123456789")),MAX(IF(ISNUMBER(VALUE(MID(A49,ROW(INDIRECT("1:" &amp; LEN(A49))),1))),ROW(INDIRECT("1:" &amp; LEN(A49)))))-MIN(SEARCH({0,1,2,3,4,5,6,7,8,9},A49&amp;"0123456789"))+1),"")</f>
        <v/>
      </c>
      <c r="CT49" s="248" t="str">
        <f t="shared" ca="1" si="7"/>
        <v/>
      </c>
      <c r="CU49" s="248" t="str">
        <f t="shared" ca="1" si="8"/>
        <v/>
      </c>
      <c r="CV49" s="256" t="str">
        <f t="shared" ca="1" si="36"/>
        <v xml:space="preserve"> </v>
      </c>
      <c r="CW49" s="256" t="str">
        <f t="shared" si="9"/>
        <v/>
      </c>
      <c r="CX49" s="248" t="str">
        <f t="shared" si="10"/>
        <v/>
      </c>
      <c r="CY49" s="248" t="str">
        <f t="shared" si="11"/>
        <v/>
      </c>
      <c r="CZ49" s="248" t="str">
        <f t="shared" si="45"/>
        <v/>
      </c>
      <c r="DA49" s="248" t="str">
        <f t="shared" ca="1" si="37"/>
        <v/>
      </c>
      <c r="DB49" s="256" t="str">
        <f t="shared" ca="1" si="13"/>
        <v/>
      </c>
      <c r="DC49" s="257" t="str">
        <f t="shared" ca="1" si="46"/>
        <v xml:space="preserve">  </v>
      </c>
      <c r="DD49"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49" s="140" t="str">
        <f t="shared" si="47"/>
        <v/>
      </c>
      <c r="DG49" s="140" t="str">
        <f t="shared" si="48"/>
        <v/>
      </c>
      <c r="DH49" s="140" t="str">
        <f t="shared" si="49"/>
        <v/>
      </c>
      <c r="DI49"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49" s="142" t="str">
        <f t="shared" si="50"/>
        <v/>
      </c>
      <c r="DK49" s="142" t="str">
        <f t="shared" si="51"/>
        <v/>
      </c>
      <c r="DL49" s="143" t="str">
        <f t="shared" si="52"/>
        <v/>
      </c>
      <c r="DM49" s="144" t="str">
        <f t="shared" si="53"/>
        <v/>
      </c>
      <c r="DN49" s="144" t="str">
        <f t="shared" si="54"/>
        <v/>
      </c>
      <c r="DO49" s="179" t="str">
        <f t="shared" si="55"/>
        <v/>
      </c>
      <c r="DP49" s="179" t="str">
        <f t="shared" si="56"/>
        <v/>
      </c>
      <c r="DQ49" s="179" t="str">
        <f t="shared" si="57"/>
        <v/>
      </c>
      <c r="DR49" s="179" t="str">
        <f t="shared" si="58"/>
        <v/>
      </c>
      <c r="DU49" s="186" t="str">
        <f t="shared" ca="1" si="42"/>
        <v/>
      </c>
      <c r="DV49" s="184" t="str">
        <f t="shared" ca="1" si="42"/>
        <v/>
      </c>
      <c r="DW49" s="184" t="str">
        <f t="shared" ca="1" si="42"/>
        <v/>
      </c>
      <c r="DX49" s="184" t="str">
        <f t="shared" ca="1" si="42"/>
        <v/>
      </c>
      <c r="DY49" s="184" t="str">
        <f t="shared" ca="1" si="42"/>
        <v/>
      </c>
      <c r="DZ49" s="276" t="str">
        <f t="shared" ca="1" si="59"/>
        <v/>
      </c>
      <c r="EA49" s="184" t="str">
        <f t="shared" ca="1" si="60"/>
        <v/>
      </c>
      <c r="EB49" s="184" t="str">
        <f t="shared" ca="1" si="61"/>
        <v/>
      </c>
      <c r="EC49" s="184" t="str">
        <f t="shared" ca="1" si="62"/>
        <v/>
      </c>
      <c r="ED49" s="184" t="str">
        <f t="shared" ca="1" si="63"/>
        <v/>
      </c>
      <c r="EE49" s="184" t="str">
        <f t="shared" ca="1" si="64"/>
        <v/>
      </c>
      <c r="EF49" s="190" t="str">
        <f t="shared" ca="1" si="65"/>
        <v/>
      </c>
      <c r="EG49" s="184" t="str">
        <f t="shared" ca="1" si="43"/>
        <v/>
      </c>
      <c r="EH49" s="184" t="str">
        <f t="shared" ca="1" si="43"/>
        <v/>
      </c>
      <c r="EI49" s="184" t="str">
        <f t="shared" ca="1" si="43"/>
        <v/>
      </c>
      <c r="EJ49" s="184" t="str">
        <f t="shared" ca="1" si="43"/>
        <v/>
      </c>
      <c r="EK49" s="184" t="str">
        <f t="shared" ca="1" si="43"/>
        <v/>
      </c>
    </row>
    <row r="50" spans="1:141" customFormat="1" x14ac:dyDescent="0.2">
      <c r="A50" s="157"/>
      <c r="B50" s="158"/>
      <c r="C50" s="150"/>
      <c r="D50" s="150"/>
      <c r="E50" s="150"/>
      <c r="F50" s="154"/>
      <c r="G50" s="229" t="str">
        <f t="shared" si="44"/>
        <v/>
      </c>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c r="AN50" s="278"/>
      <c r="AO50" s="278"/>
      <c r="AP50" s="278"/>
      <c r="AQ50" s="278"/>
      <c r="AR50" s="278"/>
      <c r="AS50" s="278"/>
      <c r="AT50" s="278"/>
      <c r="AU50" s="278"/>
      <c r="AV50" s="278"/>
      <c r="AW50" s="278"/>
      <c r="AX50" s="278"/>
      <c r="AY50" s="278"/>
      <c r="AZ50" s="278"/>
      <c r="BA50" s="278"/>
      <c r="BB50" s="278"/>
      <c r="BC50" s="278"/>
      <c r="BD50" s="278"/>
      <c r="BE50" s="278"/>
      <c r="BF50" s="278"/>
      <c r="BG50" s="278"/>
      <c r="BH50" s="278"/>
      <c r="BI50" s="278"/>
      <c r="BJ50" s="278"/>
      <c r="BK50" s="278"/>
      <c r="BL50" s="278"/>
      <c r="BM50" s="278"/>
      <c r="BN50" s="278"/>
      <c r="BO50" s="278"/>
      <c r="BP50" s="278"/>
      <c r="BQ50" s="278"/>
      <c r="BR50" s="278"/>
      <c r="BS50" s="278"/>
      <c r="BT50" s="278"/>
      <c r="BU50" s="278"/>
      <c r="BV50" s="278"/>
      <c r="BW50" s="278"/>
      <c r="BX50" s="278"/>
      <c r="BY50" s="278"/>
      <c r="BZ50" s="278"/>
      <c r="CO50" s="249" t="str">
        <f t="shared" si="3"/>
        <v/>
      </c>
      <c r="CP50" s="249" t="b">
        <f t="shared" si="4"/>
        <v>0</v>
      </c>
      <c r="CQ50" s="248" t="str">
        <f t="shared" si="5"/>
        <v/>
      </c>
      <c r="CR50" s="248" t="str">
        <f t="shared" si="6"/>
        <v/>
      </c>
      <c r="CS50" s="249" t="str">
        <f t="array" aca="1" ref="CS50" ca="1">IFERROR(MID(A50,MIN(SEARCH( {0,1,2,3,4,5,6,7,8,9},A50 &amp;"0123456789")),MAX(IF(ISNUMBER(VALUE(MID(A50,ROW(INDIRECT("1:" &amp; LEN(A50))),1))),ROW(INDIRECT("1:" &amp; LEN(A50)))))-MIN(SEARCH({0,1,2,3,4,5,6,7,8,9},A50&amp;"0123456789"))+1),"")</f>
        <v/>
      </c>
      <c r="CT50" s="248" t="str">
        <f t="shared" ca="1" si="7"/>
        <v/>
      </c>
      <c r="CU50" s="248" t="str">
        <f t="shared" ca="1" si="8"/>
        <v/>
      </c>
      <c r="CV50" s="256" t="str">
        <f t="shared" ca="1" si="36"/>
        <v xml:space="preserve"> </v>
      </c>
      <c r="CW50" s="256" t="str">
        <f t="shared" si="9"/>
        <v/>
      </c>
      <c r="CX50" s="248" t="str">
        <f t="shared" si="10"/>
        <v/>
      </c>
      <c r="CY50" s="248" t="str">
        <f t="shared" si="11"/>
        <v/>
      </c>
      <c r="CZ50" s="248" t="str">
        <f t="shared" si="45"/>
        <v/>
      </c>
      <c r="DA50" s="248" t="str">
        <f t="shared" ca="1" si="37"/>
        <v/>
      </c>
      <c r="DB50" s="256" t="str">
        <f t="shared" ca="1" si="13"/>
        <v/>
      </c>
      <c r="DC50" s="257" t="str">
        <f t="shared" ca="1" si="46"/>
        <v xml:space="preserve">  </v>
      </c>
      <c r="DD50"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50" s="140" t="str">
        <f t="shared" si="47"/>
        <v/>
      </c>
      <c r="DG50" s="140" t="str">
        <f t="shared" si="48"/>
        <v/>
      </c>
      <c r="DH50" s="140" t="str">
        <f t="shared" si="49"/>
        <v/>
      </c>
      <c r="DI50"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50" s="142" t="str">
        <f t="shared" si="50"/>
        <v/>
      </c>
      <c r="DK50" s="142" t="str">
        <f t="shared" si="51"/>
        <v/>
      </c>
      <c r="DL50" s="143" t="str">
        <f t="shared" si="52"/>
        <v/>
      </c>
      <c r="DM50" s="144" t="str">
        <f t="shared" si="53"/>
        <v/>
      </c>
      <c r="DN50" s="144" t="str">
        <f t="shared" si="54"/>
        <v/>
      </c>
      <c r="DO50" s="179" t="str">
        <f t="shared" si="55"/>
        <v/>
      </c>
      <c r="DP50" s="179" t="str">
        <f t="shared" si="56"/>
        <v/>
      </c>
      <c r="DQ50" s="179" t="str">
        <f t="shared" si="57"/>
        <v/>
      </c>
      <c r="DR50" s="179" t="str">
        <f t="shared" si="58"/>
        <v/>
      </c>
      <c r="DU50" s="186" t="str">
        <f t="shared" ca="1" si="42"/>
        <v/>
      </c>
      <c r="DV50" s="184" t="str">
        <f t="shared" ca="1" si="42"/>
        <v/>
      </c>
      <c r="DW50" s="184" t="str">
        <f t="shared" ca="1" si="42"/>
        <v/>
      </c>
      <c r="DX50" s="184" t="str">
        <f t="shared" ca="1" si="42"/>
        <v/>
      </c>
      <c r="DY50" s="184" t="str">
        <f t="shared" ca="1" si="42"/>
        <v/>
      </c>
      <c r="DZ50" s="276" t="str">
        <f t="shared" ca="1" si="59"/>
        <v/>
      </c>
      <c r="EA50" s="184" t="str">
        <f t="shared" ca="1" si="60"/>
        <v/>
      </c>
      <c r="EB50" s="184" t="str">
        <f t="shared" ca="1" si="61"/>
        <v/>
      </c>
      <c r="EC50" s="184" t="str">
        <f t="shared" ca="1" si="62"/>
        <v/>
      </c>
      <c r="ED50" s="184" t="str">
        <f t="shared" ca="1" si="63"/>
        <v/>
      </c>
      <c r="EE50" s="184" t="str">
        <f t="shared" ca="1" si="64"/>
        <v/>
      </c>
      <c r="EF50" s="190" t="str">
        <f t="shared" ca="1" si="65"/>
        <v/>
      </c>
      <c r="EG50" s="184" t="str">
        <f t="shared" ca="1" si="43"/>
        <v/>
      </c>
      <c r="EH50" s="184" t="str">
        <f t="shared" ca="1" si="43"/>
        <v/>
      </c>
      <c r="EI50" s="184" t="str">
        <f t="shared" ca="1" si="43"/>
        <v/>
      </c>
      <c r="EJ50" s="184" t="str">
        <f t="shared" ca="1" si="43"/>
        <v/>
      </c>
      <c r="EK50" s="184" t="str">
        <f t="shared" ca="1" si="43"/>
        <v/>
      </c>
    </row>
    <row r="51" spans="1:141" customFormat="1" x14ac:dyDescent="0.2">
      <c r="A51" s="157"/>
      <c r="B51" s="158"/>
      <c r="C51" s="150"/>
      <c r="D51" s="150"/>
      <c r="E51" s="150"/>
      <c r="F51" s="154"/>
      <c r="G51" s="229" t="str">
        <f t="shared" si="44"/>
        <v/>
      </c>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c r="AN51" s="278"/>
      <c r="AO51" s="278"/>
      <c r="AP51" s="278"/>
      <c r="AQ51" s="278"/>
      <c r="AR51" s="278"/>
      <c r="AS51" s="278"/>
      <c r="AT51" s="278"/>
      <c r="AU51" s="278"/>
      <c r="AV51" s="278"/>
      <c r="AW51" s="278"/>
      <c r="AX51" s="278"/>
      <c r="AY51" s="278"/>
      <c r="AZ51" s="278"/>
      <c r="BA51" s="278"/>
      <c r="BB51" s="278"/>
      <c r="BC51" s="278"/>
      <c r="BD51" s="278"/>
      <c r="BE51" s="278"/>
      <c r="BF51" s="278"/>
      <c r="BG51" s="278"/>
      <c r="BH51" s="278"/>
      <c r="BI51" s="278"/>
      <c r="BJ51" s="278"/>
      <c r="BK51" s="278"/>
      <c r="BL51" s="278"/>
      <c r="BM51" s="278"/>
      <c r="BN51" s="278"/>
      <c r="BO51" s="278"/>
      <c r="BP51" s="278"/>
      <c r="BQ51" s="278"/>
      <c r="BR51" s="278"/>
      <c r="BS51" s="278"/>
      <c r="BT51" s="278"/>
      <c r="BU51" s="278"/>
      <c r="BV51" s="278"/>
      <c r="BW51" s="278"/>
      <c r="BX51" s="278"/>
      <c r="BY51" s="278"/>
      <c r="BZ51" s="278"/>
      <c r="CO51" s="249" t="str">
        <f t="shared" si="3"/>
        <v/>
      </c>
      <c r="CP51" s="249" t="b">
        <f t="shared" si="4"/>
        <v>0</v>
      </c>
      <c r="CQ51" s="248" t="str">
        <f t="shared" si="5"/>
        <v/>
      </c>
      <c r="CR51" s="248" t="str">
        <f t="shared" si="6"/>
        <v/>
      </c>
      <c r="CS51" s="249" t="str">
        <f t="array" aca="1" ref="CS51" ca="1">IFERROR(MID(A51,MIN(SEARCH( {0,1,2,3,4,5,6,7,8,9},A51 &amp;"0123456789")),MAX(IF(ISNUMBER(VALUE(MID(A51,ROW(INDIRECT("1:" &amp; LEN(A51))),1))),ROW(INDIRECT("1:" &amp; LEN(A51)))))-MIN(SEARCH({0,1,2,3,4,5,6,7,8,9},A51&amp;"0123456789"))+1),"")</f>
        <v/>
      </c>
      <c r="CT51" s="248" t="str">
        <f t="shared" ca="1" si="7"/>
        <v/>
      </c>
      <c r="CU51" s="248" t="str">
        <f t="shared" ca="1" si="8"/>
        <v/>
      </c>
      <c r="CV51" s="256" t="str">
        <f t="shared" ca="1" si="36"/>
        <v xml:space="preserve"> </v>
      </c>
      <c r="CW51" s="256" t="str">
        <f t="shared" si="9"/>
        <v/>
      </c>
      <c r="CX51" s="248" t="str">
        <f t="shared" si="10"/>
        <v/>
      </c>
      <c r="CY51" s="248" t="str">
        <f t="shared" si="11"/>
        <v/>
      </c>
      <c r="CZ51" s="248" t="str">
        <f t="shared" si="45"/>
        <v/>
      </c>
      <c r="DA51" s="248" t="str">
        <f t="shared" ca="1" si="37"/>
        <v/>
      </c>
      <c r="DB51" s="256" t="str">
        <f t="shared" ca="1" si="13"/>
        <v/>
      </c>
      <c r="DC51" s="257" t="str">
        <f t="shared" ca="1" si="46"/>
        <v xml:space="preserve">  </v>
      </c>
      <c r="DD51"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51" s="140" t="str">
        <f t="shared" si="47"/>
        <v/>
      </c>
      <c r="DG51" s="140" t="str">
        <f t="shared" si="48"/>
        <v/>
      </c>
      <c r="DH51" s="140" t="str">
        <f t="shared" si="49"/>
        <v/>
      </c>
      <c r="DI51"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51" s="142" t="str">
        <f t="shared" si="50"/>
        <v/>
      </c>
      <c r="DK51" s="142" t="str">
        <f t="shared" si="51"/>
        <v/>
      </c>
      <c r="DL51" s="143" t="str">
        <f t="shared" si="52"/>
        <v/>
      </c>
      <c r="DM51" s="144" t="str">
        <f t="shared" si="53"/>
        <v/>
      </c>
      <c r="DN51" s="144" t="str">
        <f t="shared" si="54"/>
        <v/>
      </c>
      <c r="DO51" s="179" t="str">
        <f t="shared" si="55"/>
        <v/>
      </c>
      <c r="DP51" s="179" t="str">
        <f t="shared" si="56"/>
        <v/>
      </c>
      <c r="DQ51" s="179" t="str">
        <f t="shared" si="57"/>
        <v/>
      </c>
      <c r="DR51" s="179" t="str">
        <f t="shared" si="58"/>
        <v/>
      </c>
      <c r="DU51" s="186" t="str">
        <f t="shared" ca="1" si="42"/>
        <v/>
      </c>
      <c r="DV51" s="184" t="str">
        <f t="shared" ca="1" si="42"/>
        <v/>
      </c>
      <c r="DW51" s="184" t="str">
        <f t="shared" ca="1" si="42"/>
        <v/>
      </c>
      <c r="DX51" s="184" t="str">
        <f t="shared" ca="1" si="42"/>
        <v/>
      </c>
      <c r="DY51" s="184" t="str">
        <f t="shared" ca="1" si="42"/>
        <v/>
      </c>
      <c r="DZ51" s="276" t="str">
        <f t="shared" ca="1" si="59"/>
        <v/>
      </c>
      <c r="EA51" s="184" t="str">
        <f t="shared" ca="1" si="60"/>
        <v/>
      </c>
      <c r="EB51" s="184" t="str">
        <f t="shared" ca="1" si="61"/>
        <v/>
      </c>
      <c r="EC51" s="184" t="str">
        <f t="shared" ca="1" si="62"/>
        <v/>
      </c>
      <c r="ED51" s="184" t="str">
        <f t="shared" ca="1" si="63"/>
        <v/>
      </c>
      <c r="EE51" s="184" t="str">
        <f t="shared" ca="1" si="64"/>
        <v/>
      </c>
      <c r="EF51" s="190" t="str">
        <f t="shared" ca="1" si="65"/>
        <v/>
      </c>
      <c r="EG51" s="184" t="str">
        <f t="shared" ca="1" si="43"/>
        <v/>
      </c>
      <c r="EH51" s="184" t="str">
        <f t="shared" ca="1" si="43"/>
        <v/>
      </c>
      <c r="EI51" s="184" t="str">
        <f t="shared" ca="1" si="43"/>
        <v/>
      </c>
      <c r="EJ51" s="184" t="str">
        <f t="shared" ca="1" si="43"/>
        <v/>
      </c>
      <c r="EK51" s="184" t="str">
        <f t="shared" ca="1" si="43"/>
        <v/>
      </c>
    </row>
    <row r="52" spans="1:141" customFormat="1" x14ac:dyDescent="0.2">
      <c r="A52" s="157"/>
      <c r="B52" s="158"/>
      <c r="C52" s="150"/>
      <c r="D52" s="150"/>
      <c r="E52" s="150"/>
      <c r="F52" s="154"/>
      <c r="G52" s="229" t="str">
        <f t="shared" si="44"/>
        <v/>
      </c>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c r="AN52" s="278"/>
      <c r="AO52" s="278"/>
      <c r="AP52" s="278"/>
      <c r="AQ52" s="278"/>
      <c r="AR52" s="278"/>
      <c r="AS52" s="278"/>
      <c r="AT52" s="278"/>
      <c r="AU52" s="278"/>
      <c r="AV52" s="278"/>
      <c r="AW52" s="278"/>
      <c r="AX52" s="278"/>
      <c r="AY52" s="278"/>
      <c r="AZ52" s="278"/>
      <c r="BA52" s="278"/>
      <c r="BB52" s="278"/>
      <c r="BC52" s="278"/>
      <c r="BD52" s="278"/>
      <c r="BE52" s="278"/>
      <c r="BF52" s="278"/>
      <c r="BG52" s="278"/>
      <c r="BH52" s="278"/>
      <c r="BI52" s="278"/>
      <c r="BJ52" s="278"/>
      <c r="BK52" s="278"/>
      <c r="BL52" s="278"/>
      <c r="BM52" s="278"/>
      <c r="BN52" s="278"/>
      <c r="BO52" s="278"/>
      <c r="BP52" s="278"/>
      <c r="BQ52" s="278"/>
      <c r="BR52" s="278"/>
      <c r="BS52" s="278"/>
      <c r="BT52" s="278"/>
      <c r="BU52" s="278"/>
      <c r="BV52" s="278"/>
      <c r="BW52" s="278"/>
      <c r="BX52" s="278"/>
      <c r="BY52" s="278"/>
      <c r="BZ52" s="278"/>
      <c r="CO52" s="249" t="str">
        <f t="shared" si="3"/>
        <v/>
      </c>
      <c r="CP52" s="249" t="b">
        <f t="shared" si="4"/>
        <v>0</v>
      </c>
      <c r="CQ52" s="248" t="str">
        <f t="shared" si="5"/>
        <v/>
      </c>
      <c r="CR52" s="248" t="str">
        <f t="shared" si="6"/>
        <v/>
      </c>
      <c r="CS52" s="249" t="str">
        <f t="array" aca="1" ref="CS52" ca="1">IFERROR(MID(A52,MIN(SEARCH( {0,1,2,3,4,5,6,7,8,9},A52 &amp;"0123456789")),MAX(IF(ISNUMBER(VALUE(MID(A52,ROW(INDIRECT("1:" &amp; LEN(A52))),1))),ROW(INDIRECT("1:" &amp; LEN(A52)))))-MIN(SEARCH({0,1,2,3,4,5,6,7,8,9},A52&amp;"0123456789"))+1),"")</f>
        <v/>
      </c>
      <c r="CT52" s="248" t="str">
        <f t="shared" ca="1" si="7"/>
        <v/>
      </c>
      <c r="CU52" s="248" t="str">
        <f t="shared" ca="1" si="8"/>
        <v/>
      </c>
      <c r="CV52" s="256" t="str">
        <f t="shared" ca="1" si="36"/>
        <v xml:space="preserve"> </v>
      </c>
      <c r="CW52" s="256" t="str">
        <f t="shared" si="9"/>
        <v/>
      </c>
      <c r="CX52" s="248" t="str">
        <f t="shared" si="10"/>
        <v/>
      </c>
      <c r="CY52" s="248" t="str">
        <f t="shared" si="11"/>
        <v/>
      </c>
      <c r="CZ52" s="248" t="str">
        <f t="shared" si="45"/>
        <v/>
      </c>
      <c r="DA52" s="248" t="str">
        <f t="shared" ca="1" si="37"/>
        <v/>
      </c>
      <c r="DB52" s="256" t="str">
        <f t="shared" ca="1" si="13"/>
        <v/>
      </c>
      <c r="DC52" s="257" t="str">
        <f t="shared" ca="1" si="46"/>
        <v xml:space="preserve">  </v>
      </c>
      <c r="DD52"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52" s="140" t="str">
        <f t="shared" si="47"/>
        <v/>
      </c>
      <c r="DG52" s="140" t="str">
        <f t="shared" si="48"/>
        <v/>
      </c>
      <c r="DH52" s="140" t="str">
        <f t="shared" si="49"/>
        <v/>
      </c>
      <c r="DI52"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52" s="142" t="str">
        <f t="shared" si="50"/>
        <v/>
      </c>
      <c r="DK52" s="142" t="str">
        <f t="shared" si="51"/>
        <v/>
      </c>
      <c r="DL52" s="143" t="str">
        <f t="shared" si="52"/>
        <v/>
      </c>
      <c r="DM52" s="144" t="str">
        <f t="shared" si="53"/>
        <v/>
      </c>
      <c r="DN52" s="144" t="str">
        <f t="shared" si="54"/>
        <v/>
      </c>
      <c r="DO52" s="179" t="str">
        <f t="shared" si="55"/>
        <v/>
      </c>
      <c r="DP52" s="179" t="str">
        <f t="shared" si="56"/>
        <v/>
      </c>
      <c r="DQ52" s="179" t="str">
        <f t="shared" si="57"/>
        <v/>
      </c>
      <c r="DR52" s="179" t="str">
        <f t="shared" si="58"/>
        <v/>
      </c>
      <c r="DU52" s="186" t="str">
        <f t="shared" ref="DU52:DY60" ca="1" si="66">IF(OR(TRIM(AddBanner)= "", PIDSerial="0000-0000-0000"), "", INDEX(NCRSWMMatrix,MATCH(PIDSerial,NCRSWMMatrixSerials,0),MATCH(DU$10,NCRSWMMatrixColumns,0)))</f>
        <v/>
      </c>
      <c r="DV52" s="184" t="str">
        <f t="shared" ca="1" si="66"/>
        <v/>
      </c>
      <c r="DW52" s="184" t="str">
        <f t="shared" ca="1" si="66"/>
        <v/>
      </c>
      <c r="DX52" s="184" t="str">
        <f t="shared" ca="1" si="66"/>
        <v/>
      </c>
      <c r="DY52" s="184" t="str">
        <f t="shared" ca="1" si="66"/>
        <v/>
      </c>
      <c r="DZ52" s="276" t="str">
        <f t="shared" ca="1" si="59"/>
        <v/>
      </c>
      <c r="EA52" s="184" t="str">
        <f t="shared" ca="1" si="60"/>
        <v/>
      </c>
      <c r="EB52" s="184" t="str">
        <f t="shared" ca="1" si="61"/>
        <v/>
      </c>
      <c r="EC52" s="184" t="str">
        <f t="shared" ca="1" si="62"/>
        <v/>
      </c>
      <c r="ED52" s="184" t="str">
        <f t="shared" ca="1" si="63"/>
        <v/>
      </c>
      <c r="EE52" s="184" t="str">
        <f t="shared" ca="1" si="64"/>
        <v/>
      </c>
      <c r="EF52" s="190" t="str">
        <f t="shared" ca="1" si="65"/>
        <v/>
      </c>
      <c r="EG52" s="184" t="str">
        <f t="shared" ref="EG52:EK60" ca="1" si="67">IF(OR(TRIM(AddBanner)= "", PIDSerial="0000-0000-0000"), "", INDEX(NCRSWMMatrix,MATCH(PIDSerial,NCRSWMMatrixSerials,0),MATCH(EG$10,NCRSWMMatrixColumns,0)))</f>
        <v/>
      </c>
      <c r="EH52" s="184" t="str">
        <f t="shared" ca="1" si="67"/>
        <v/>
      </c>
      <c r="EI52" s="184" t="str">
        <f t="shared" ca="1" si="67"/>
        <v/>
      </c>
      <c r="EJ52" s="184" t="str">
        <f t="shared" ca="1" si="67"/>
        <v/>
      </c>
      <c r="EK52" s="184" t="str">
        <f t="shared" ca="1" si="67"/>
        <v/>
      </c>
    </row>
    <row r="53" spans="1:141" customFormat="1" x14ac:dyDescent="0.2">
      <c r="A53" s="157"/>
      <c r="B53" s="158"/>
      <c r="C53" s="150"/>
      <c r="D53" s="150"/>
      <c r="E53" s="150"/>
      <c r="F53" s="154"/>
      <c r="G53" s="229" t="str">
        <f t="shared" si="44"/>
        <v/>
      </c>
      <c r="H53" s="278"/>
      <c r="I53" s="278"/>
      <c r="J53" s="278"/>
      <c r="K53" s="278"/>
      <c r="L53" s="278"/>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78"/>
      <c r="AL53" s="278"/>
      <c r="AM53" s="278"/>
      <c r="AN53" s="278"/>
      <c r="AO53" s="278"/>
      <c r="AP53" s="278"/>
      <c r="AQ53" s="278"/>
      <c r="AR53" s="278"/>
      <c r="AS53" s="278"/>
      <c r="AT53" s="278"/>
      <c r="AU53" s="278"/>
      <c r="AV53" s="278"/>
      <c r="AW53" s="278"/>
      <c r="AX53" s="278"/>
      <c r="AY53" s="278"/>
      <c r="AZ53" s="278"/>
      <c r="BA53" s="278"/>
      <c r="BB53" s="278"/>
      <c r="BC53" s="278"/>
      <c r="BD53" s="278"/>
      <c r="BE53" s="278"/>
      <c r="BF53" s="278"/>
      <c r="BG53" s="278"/>
      <c r="BH53" s="278"/>
      <c r="BI53" s="278"/>
      <c r="BJ53" s="278"/>
      <c r="BK53" s="278"/>
      <c r="BL53" s="278"/>
      <c r="BM53" s="278"/>
      <c r="BN53" s="278"/>
      <c r="BO53" s="278"/>
      <c r="BP53" s="278"/>
      <c r="BQ53" s="278"/>
      <c r="BR53" s="278"/>
      <c r="BS53" s="278"/>
      <c r="BT53" s="278"/>
      <c r="BU53" s="278"/>
      <c r="BV53" s="278"/>
      <c r="BW53" s="278"/>
      <c r="BX53" s="278"/>
      <c r="BY53" s="278"/>
      <c r="BZ53" s="278"/>
      <c r="CO53" s="249" t="str">
        <f t="shared" si="3"/>
        <v/>
      </c>
      <c r="CP53" s="249" t="b">
        <f t="shared" si="4"/>
        <v>0</v>
      </c>
      <c r="CQ53" s="248" t="str">
        <f t="shared" si="5"/>
        <v/>
      </c>
      <c r="CR53" s="248" t="str">
        <f t="shared" si="6"/>
        <v/>
      </c>
      <c r="CS53" s="249" t="str">
        <f t="array" aca="1" ref="CS53" ca="1">IFERROR(MID(A53,MIN(SEARCH( {0,1,2,3,4,5,6,7,8,9},A53 &amp;"0123456789")),MAX(IF(ISNUMBER(VALUE(MID(A53,ROW(INDIRECT("1:" &amp; LEN(A53))),1))),ROW(INDIRECT("1:" &amp; LEN(A53)))))-MIN(SEARCH({0,1,2,3,4,5,6,7,8,9},A53&amp;"0123456789"))+1),"")</f>
        <v/>
      </c>
      <c r="CT53" s="248" t="str">
        <f t="shared" ca="1" si="7"/>
        <v/>
      </c>
      <c r="CU53" s="248" t="str">
        <f t="shared" ca="1" si="8"/>
        <v/>
      </c>
      <c r="CV53" s="256" t="str">
        <f t="shared" ca="1" si="36"/>
        <v xml:space="preserve"> </v>
      </c>
      <c r="CW53" s="256" t="str">
        <f t="shared" si="9"/>
        <v/>
      </c>
      <c r="CX53" s="248" t="str">
        <f t="shared" si="10"/>
        <v/>
      </c>
      <c r="CY53" s="248" t="str">
        <f t="shared" si="11"/>
        <v/>
      </c>
      <c r="CZ53" s="248" t="str">
        <f t="shared" si="45"/>
        <v/>
      </c>
      <c r="DA53" s="248" t="str">
        <f t="shared" ca="1" si="37"/>
        <v/>
      </c>
      <c r="DB53" s="256" t="str">
        <f t="shared" ca="1" si="13"/>
        <v/>
      </c>
      <c r="DC53" s="257" t="str">
        <f t="shared" ca="1" si="46"/>
        <v xml:space="preserve">  </v>
      </c>
      <c r="DD53"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53" s="140" t="str">
        <f t="shared" si="47"/>
        <v/>
      </c>
      <c r="DG53" s="140" t="str">
        <f t="shared" si="48"/>
        <v/>
      </c>
      <c r="DH53" s="140" t="str">
        <f t="shared" si="49"/>
        <v/>
      </c>
      <c r="DI53"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53" s="142" t="str">
        <f t="shared" si="50"/>
        <v/>
      </c>
      <c r="DK53" s="142" t="str">
        <f t="shared" si="51"/>
        <v/>
      </c>
      <c r="DL53" s="143" t="str">
        <f t="shared" si="52"/>
        <v/>
      </c>
      <c r="DM53" s="144" t="str">
        <f t="shared" si="53"/>
        <v/>
      </c>
      <c r="DN53" s="144" t="str">
        <f t="shared" si="54"/>
        <v/>
      </c>
      <c r="DO53" s="179" t="str">
        <f t="shared" si="55"/>
        <v/>
      </c>
      <c r="DP53" s="179" t="str">
        <f t="shared" si="56"/>
        <v/>
      </c>
      <c r="DQ53" s="179" t="str">
        <f t="shared" si="57"/>
        <v/>
      </c>
      <c r="DR53" s="179" t="str">
        <f t="shared" si="58"/>
        <v/>
      </c>
      <c r="DU53" s="186" t="str">
        <f t="shared" ca="1" si="66"/>
        <v/>
      </c>
      <c r="DV53" s="184" t="str">
        <f t="shared" ca="1" si="66"/>
        <v/>
      </c>
      <c r="DW53" s="184" t="str">
        <f t="shared" ca="1" si="66"/>
        <v/>
      </c>
      <c r="DX53" s="184" t="str">
        <f t="shared" ca="1" si="66"/>
        <v/>
      </c>
      <c r="DY53" s="184" t="str">
        <f t="shared" ca="1" si="66"/>
        <v/>
      </c>
      <c r="DZ53" s="276" t="str">
        <f t="shared" ca="1" si="59"/>
        <v/>
      </c>
      <c r="EA53" s="184" t="str">
        <f t="shared" ca="1" si="60"/>
        <v/>
      </c>
      <c r="EB53" s="184" t="str">
        <f t="shared" ca="1" si="61"/>
        <v/>
      </c>
      <c r="EC53" s="184" t="str">
        <f t="shared" ca="1" si="62"/>
        <v/>
      </c>
      <c r="ED53" s="184" t="str">
        <f t="shared" ca="1" si="63"/>
        <v/>
      </c>
      <c r="EE53" s="184" t="str">
        <f t="shared" ca="1" si="64"/>
        <v/>
      </c>
      <c r="EF53" s="190" t="str">
        <f t="shared" ca="1" si="65"/>
        <v/>
      </c>
      <c r="EG53" s="184" t="str">
        <f t="shared" ca="1" si="67"/>
        <v/>
      </c>
      <c r="EH53" s="184" t="str">
        <f t="shared" ca="1" si="67"/>
        <v/>
      </c>
      <c r="EI53" s="184" t="str">
        <f t="shared" ca="1" si="67"/>
        <v/>
      </c>
      <c r="EJ53" s="184" t="str">
        <f t="shared" ca="1" si="67"/>
        <v/>
      </c>
      <c r="EK53" s="184" t="str">
        <f t="shared" ca="1" si="67"/>
        <v/>
      </c>
    </row>
    <row r="54" spans="1:141" customFormat="1" x14ac:dyDescent="0.2">
      <c r="A54" s="157"/>
      <c r="B54" s="158"/>
      <c r="C54" s="150"/>
      <c r="D54" s="150"/>
      <c r="E54" s="150"/>
      <c r="F54" s="154"/>
      <c r="G54" s="229" t="str">
        <f t="shared" si="44"/>
        <v/>
      </c>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8"/>
      <c r="AY54" s="278"/>
      <c r="AZ54" s="278"/>
      <c r="BA54" s="278"/>
      <c r="BB54" s="278"/>
      <c r="BC54" s="278"/>
      <c r="BD54" s="278"/>
      <c r="BE54" s="278"/>
      <c r="BF54" s="278"/>
      <c r="BG54" s="278"/>
      <c r="BH54" s="278"/>
      <c r="BI54" s="278"/>
      <c r="BJ54" s="278"/>
      <c r="BK54" s="278"/>
      <c r="BL54" s="278"/>
      <c r="BM54" s="278"/>
      <c r="BN54" s="278"/>
      <c r="BO54" s="278"/>
      <c r="BP54" s="278"/>
      <c r="BQ54" s="278"/>
      <c r="BR54" s="278"/>
      <c r="BS54" s="278"/>
      <c r="BT54" s="278"/>
      <c r="BU54" s="278"/>
      <c r="BV54" s="278"/>
      <c r="BW54" s="278"/>
      <c r="BX54" s="278"/>
      <c r="BY54" s="278"/>
      <c r="BZ54" s="278"/>
      <c r="CO54" s="249" t="str">
        <f t="shared" si="3"/>
        <v/>
      </c>
      <c r="CP54" s="249" t="b">
        <f t="shared" si="4"/>
        <v>0</v>
      </c>
      <c r="CQ54" s="248" t="str">
        <f t="shared" si="5"/>
        <v/>
      </c>
      <c r="CR54" s="248" t="str">
        <f t="shared" si="6"/>
        <v/>
      </c>
      <c r="CS54" s="249" t="str">
        <f t="array" aca="1" ref="CS54" ca="1">IFERROR(MID(A54,MIN(SEARCH( {0,1,2,3,4,5,6,7,8,9},A54 &amp;"0123456789")),MAX(IF(ISNUMBER(VALUE(MID(A54,ROW(INDIRECT("1:" &amp; LEN(A54))),1))),ROW(INDIRECT("1:" &amp; LEN(A54)))))-MIN(SEARCH({0,1,2,3,4,5,6,7,8,9},A54&amp;"0123456789"))+1),"")</f>
        <v/>
      </c>
      <c r="CT54" s="248" t="str">
        <f t="shared" ca="1" si="7"/>
        <v/>
      </c>
      <c r="CU54" s="248" t="str">
        <f t="shared" ca="1" si="8"/>
        <v/>
      </c>
      <c r="CV54" s="256" t="str">
        <f t="shared" ca="1" si="36"/>
        <v xml:space="preserve"> </v>
      </c>
      <c r="CW54" s="256" t="str">
        <f t="shared" si="9"/>
        <v/>
      </c>
      <c r="CX54" s="248" t="str">
        <f t="shared" si="10"/>
        <v/>
      </c>
      <c r="CY54" s="248" t="str">
        <f t="shared" si="11"/>
        <v/>
      </c>
      <c r="CZ54" s="248" t="str">
        <f t="shared" si="45"/>
        <v/>
      </c>
      <c r="DA54" s="248" t="str">
        <f t="shared" ca="1" si="37"/>
        <v/>
      </c>
      <c r="DB54" s="256" t="str">
        <f t="shared" ca="1" si="13"/>
        <v/>
      </c>
      <c r="DC54" s="257" t="str">
        <f t="shared" ca="1" si="46"/>
        <v xml:space="preserve">  </v>
      </c>
      <c r="DD54"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54" s="140" t="str">
        <f t="shared" si="47"/>
        <v/>
      </c>
      <c r="DG54" s="140" t="str">
        <f t="shared" si="48"/>
        <v/>
      </c>
      <c r="DH54" s="140" t="str">
        <f t="shared" si="49"/>
        <v/>
      </c>
      <c r="DI54"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54" s="142" t="str">
        <f t="shared" si="50"/>
        <v/>
      </c>
      <c r="DK54" s="142" t="str">
        <f t="shared" si="51"/>
        <v/>
      </c>
      <c r="DL54" s="143" t="str">
        <f t="shared" si="52"/>
        <v/>
      </c>
      <c r="DM54" s="144" t="str">
        <f t="shared" si="53"/>
        <v/>
      </c>
      <c r="DN54" s="144" t="str">
        <f t="shared" si="54"/>
        <v/>
      </c>
      <c r="DO54" s="179" t="str">
        <f t="shared" si="55"/>
        <v/>
      </c>
      <c r="DP54" s="179" t="str">
        <f t="shared" si="56"/>
        <v/>
      </c>
      <c r="DQ54" s="179" t="str">
        <f t="shared" si="57"/>
        <v/>
      </c>
      <c r="DR54" s="179" t="str">
        <f t="shared" si="58"/>
        <v/>
      </c>
      <c r="DU54" s="186" t="str">
        <f t="shared" ca="1" si="66"/>
        <v/>
      </c>
      <c r="DV54" s="184" t="str">
        <f t="shared" ca="1" si="66"/>
        <v/>
      </c>
      <c r="DW54" s="184" t="str">
        <f t="shared" ca="1" si="66"/>
        <v/>
      </c>
      <c r="DX54" s="184" t="str">
        <f t="shared" ca="1" si="66"/>
        <v/>
      </c>
      <c r="DY54" s="184" t="str">
        <f t="shared" ca="1" si="66"/>
        <v/>
      </c>
      <c r="DZ54" s="276" t="str">
        <f t="shared" ca="1" si="59"/>
        <v/>
      </c>
      <c r="EA54" s="184" t="str">
        <f t="shared" ca="1" si="60"/>
        <v/>
      </c>
      <c r="EB54" s="184" t="str">
        <f t="shared" ca="1" si="61"/>
        <v/>
      </c>
      <c r="EC54" s="184" t="str">
        <f t="shared" ca="1" si="62"/>
        <v/>
      </c>
      <c r="ED54" s="184" t="str">
        <f t="shared" ca="1" si="63"/>
        <v/>
      </c>
      <c r="EE54" s="184" t="str">
        <f t="shared" ca="1" si="64"/>
        <v/>
      </c>
      <c r="EF54" s="190" t="str">
        <f t="shared" ca="1" si="65"/>
        <v/>
      </c>
      <c r="EG54" s="184" t="str">
        <f t="shared" ca="1" si="67"/>
        <v/>
      </c>
      <c r="EH54" s="184" t="str">
        <f t="shared" ca="1" si="67"/>
        <v/>
      </c>
      <c r="EI54" s="184" t="str">
        <f t="shared" ca="1" si="67"/>
        <v/>
      </c>
      <c r="EJ54" s="184" t="str">
        <f t="shared" ca="1" si="67"/>
        <v/>
      </c>
      <c r="EK54" s="184" t="str">
        <f t="shared" ca="1" si="67"/>
        <v/>
      </c>
    </row>
    <row r="55" spans="1:141" customFormat="1" x14ac:dyDescent="0.2">
      <c r="A55" s="157"/>
      <c r="B55" s="158"/>
      <c r="C55" s="150"/>
      <c r="D55" s="150"/>
      <c r="E55" s="150"/>
      <c r="F55" s="154"/>
      <c r="G55" s="229" t="str">
        <f t="shared" si="44"/>
        <v/>
      </c>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8"/>
      <c r="AL55" s="278"/>
      <c r="AM55" s="278"/>
      <c r="AN55" s="278"/>
      <c r="AO55" s="278"/>
      <c r="AP55" s="278"/>
      <c r="AQ55" s="278"/>
      <c r="AR55" s="278"/>
      <c r="AS55" s="278"/>
      <c r="AT55" s="278"/>
      <c r="AU55" s="278"/>
      <c r="AV55" s="278"/>
      <c r="AW55" s="278"/>
      <c r="AX55" s="278"/>
      <c r="AY55" s="278"/>
      <c r="AZ55" s="278"/>
      <c r="BA55" s="278"/>
      <c r="BB55" s="278"/>
      <c r="BC55" s="278"/>
      <c r="BD55" s="278"/>
      <c r="BE55" s="278"/>
      <c r="BF55" s="278"/>
      <c r="BG55" s="278"/>
      <c r="BH55" s="278"/>
      <c r="BI55" s="278"/>
      <c r="BJ55" s="278"/>
      <c r="BK55" s="278"/>
      <c r="BL55" s="278"/>
      <c r="BM55" s="278"/>
      <c r="BN55" s="278"/>
      <c r="BO55" s="278"/>
      <c r="BP55" s="278"/>
      <c r="BQ55" s="278"/>
      <c r="BR55" s="278"/>
      <c r="BS55" s="278"/>
      <c r="BT55" s="278"/>
      <c r="BU55" s="278"/>
      <c r="BV55" s="278"/>
      <c r="BW55" s="278"/>
      <c r="BX55" s="278"/>
      <c r="BY55" s="278"/>
      <c r="BZ55" s="278"/>
      <c r="CO55" s="249" t="str">
        <f t="shared" si="3"/>
        <v/>
      </c>
      <c r="CP55" s="249" t="b">
        <f t="shared" si="4"/>
        <v>0</v>
      </c>
      <c r="CQ55" s="248" t="str">
        <f t="shared" si="5"/>
        <v/>
      </c>
      <c r="CR55" s="248" t="str">
        <f t="shared" si="6"/>
        <v/>
      </c>
      <c r="CS55" s="249" t="str">
        <f t="array" aca="1" ref="CS55" ca="1">IFERROR(MID(A55,MIN(SEARCH( {0,1,2,3,4,5,6,7,8,9},A55 &amp;"0123456789")),MAX(IF(ISNUMBER(VALUE(MID(A55,ROW(INDIRECT("1:" &amp; LEN(A55))),1))),ROW(INDIRECT("1:" &amp; LEN(A55)))))-MIN(SEARCH({0,1,2,3,4,5,6,7,8,9},A55&amp;"0123456789"))+1),"")</f>
        <v/>
      </c>
      <c r="CT55" s="248" t="str">
        <f t="shared" ca="1" si="7"/>
        <v/>
      </c>
      <c r="CU55" s="248" t="str">
        <f t="shared" ca="1" si="8"/>
        <v/>
      </c>
      <c r="CV55" s="256" t="str">
        <f t="shared" ca="1" si="36"/>
        <v xml:space="preserve"> </v>
      </c>
      <c r="CW55" s="256" t="str">
        <f t="shared" si="9"/>
        <v/>
      </c>
      <c r="CX55" s="248" t="str">
        <f t="shared" si="10"/>
        <v/>
      </c>
      <c r="CY55" s="248" t="str">
        <f t="shared" si="11"/>
        <v/>
      </c>
      <c r="CZ55" s="248" t="str">
        <f t="shared" si="45"/>
        <v/>
      </c>
      <c r="DA55" s="248" t="str">
        <f t="shared" ca="1" si="37"/>
        <v/>
      </c>
      <c r="DB55" s="256" t="str">
        <f t="shared" ca="1" si="13"/>
        <v/>
      </c>
      <c r="DC55" s="257" t="str">
        <f t="shared" ca="1" si="46"/>
        <v xml:space="preserve">  </v>
      </c>
      <c r="DD55"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55" s="140" t="str">
        <f t="shared" si="47"/>
        <v/>
      </c>
      <c r="DG55" s="140" t="str">
        <f t="shared" si="48"/>
        <v/>
      </c>
      <c r="DH55" s="140" t="str">
        <f t="shared" si="49"/>
        <v/>
      </c>
      <c r="DI55"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55" s="142" t="str">
        <f t="shared" si="50"/>
        <v/>
      </c>
      <c r="DK55" s="142" t="str">
        <f t="shared" si="51"/>
        <v/>
      </c>
      <c r="DL55" s="143" t="str">
        <f t="shared" si="52"/>
        <v/>
      </c>
      <c r="DM55" s="144" t="str">
        <f t="shared" si="53"/>
        <v/>
      </c>
      <c r="DN55" s="144" t="str">
        <f t="shared" si="54"/>
        <v/>
      </c>
      <c r="DO55" s="179" t="str">
        <f t="shared" si="55"/>
        <v/>
      </c>
      <c r="DP55" s="179" t="str">
        <f t="shared" si="56"/>
        <v/>
      </c>
      <c r="DQ55" s="179" t="str">
        <f t="shared" si="57"/>
        <v/>
      </c>
      <c r="DR55" s="179" t="str">
        <f t="shared" si="58"/>
        <v/>
      </c>
      <c r="DU55" s="186" t="str">
        <f t="shared" ca="1" si="66"/>
        <v/>
      </c>
      <c r="DV55" s="184" t="str">
        <f t="shared" ca="1" si="66"/>
        <v/>
      </c>
      <c r="DW55" s="184" t="str">
        <f t="shared" ca="1" si="66"/>
        <v/>
      </c>
      <c r="DX55" s="184" t="str">
        <f t="shared" ca="1" si="66"/>
        <v/>
      </c>
      <c r="DY55" s="184" t="str">
        <f t="shared" ca="1" si="66"/>
        <v/>
      </c>
      <c r="DZ55" s="276" t="str">
        <f t="shared" ca="1" si="59"/>
        <v/>
      </c>
      <c r="EA55" s="184" t="str">
        <f t="shared" ca="1" si="60"/>
        <v/>
      </c>
      <c r="EB55" s="184" t="str">
        <f t="shared" ca="1" si="61"/>
        <v/>
      </c>
      <c r="EC55" s="184" t="str">
        <f t="shared" ca="1" si="62"/>
        <v/>
      </c>
      <c r="ED55" s="184" t="str">
        <f t="shared" ca="1" si="63"/>
        <v/>
      </c>
      <c r="EE55" s="184" t="str">
        <f t="shared" ca="1" si="64"/>
        <v/>
      </c>
      <c r="EF55" s="190" t="str">
        <f t="shared" ca="1" si="65"/>
        <v/>
      </c>
      <c r="EG55" s="184" t="str">
        <f t="shared" ca="1" si="67"/>
        <v/>
      </c>
      <c r="EH55" s="184" t="str">
        <f t="shared" ca="1" si="67"/>
        <v/>
      </c>
      <c r="EI55" s="184" t="str">
        <f t="shared" ca="1" si="67"/>
        <v/>
      </c>
      <c r="EJ55" s="184" t="str">
        <f t="shared" ca="1" si="67"/>
        <v/>
      </c>
      <c r="EK55" s="184" t="str">
        <f t="shared" ca="1" si="67"/>
        <v/>
      </c>
    </row>
    <row r="56" spans="1:141" customFormat="1" x14ac:dyDescent="0.2">
      <c r="A56" s="157"/>
      <c r="B56" s="158"/>
      <c r="C56" s="150"/>
      <c r="D56" s="150"/>
      <c r="E56" s="150"/>
      <c r="F56" s="154"/>
      <c r="G56" s="229" t="str">
        <f t="shared" si="44"/>
        <v/>
      </c>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c r="AM56" s="278"/>
      <c r="AN56" s="278"/>
      <c r="AO56" s="278"/>
      <c r="AP56" s="278"/>
      <c r="AQ56" s="278"/>
      <c r="AR56" s="278"/>
      <c r="AS56" s="278"/>
      <c r="AT56" s="278"/>
      <c r="AU56" s="278"/>
      <c r="AV56" s="278"/>
      <c r="AW56" s="278"/>
      <c r="AX56" s="278"/>
      <c r="AY56" s="278"/>
      <c r="AZ56" s="278"/>
      <c r="BA56" s="278"/>
      <c r="BB56" s="278"/>
      <c r="BC56" s="278"/>
      <c r="BD56" s="278"/>
      <c r="BE56" s="278"/>
      <c r="BF56" s="278"/>
      <c r="BG56" s="278"/>
      <c r="BH56" s="278"/>
      <c r="BI56" s="278"/>
      <c r="BJ56" s="278"/>
      <c r="BK56" s="278"/>
      <c r="BL56" s="278"/>
      <c r="BM56" s="278"/>
      <c r="BN56" s="278"/>
      <c r="BO56" s="278"/>
      <c r="BP56" s="278"/>
      <c r="BQ56" s="278"/>
      <c r="BR56" s="278"/>
      <c r="BS56" s="278"/>
      <c r="BT56" s="278"/>
      <c r="BU56" s="278"/>
      <c r="BV56" s="278"/>
      <c r="BW56" s="278"/>
      <c r="BX56" s="278"/>
      <c r="BY56" s="278"/>
      <c r="BZ56" s="278"/>
      <c r="CO56" s="249" t="str">
        <f t="shared" si="3"/>
        <v/>
      </c>
      <c r="CP56" s="249" t="b">
        <f t="shared" si="4"/>
        <v>0</v>
      </c>
      <c r="CQ56" s="248" t="str">
        <f t="shared" si="5"/>
        <v/>
      </c>
      <c r="CR56" s="248" t="str">
        <f t="shared" si="6"/>
        <v/>
      </c>
      <c r="CS56" s="249" t="str">
        <f t="array" aca="1" ref="CS56" ca="1">IFERROR(MID(A56,MIN(SEARCH( {0,1,2,3,4,5,6,7,8,9},A56 &amp;"0123456789")),MAX(IF(ISNUMBER(VALUE(MID(A56,ROW(INDIRECT("1:" &amp; LEN(A56))),1))),ROW(INDIRECT("1:" &amp; LEN(A56)))))-MIN(SEARCH({0,1,2,3,4,5,6,7,8,9},A56&amp;"0123456789"))+1),"")</f>
        <v/>
      </c>
      <c r="CT56" s="248" t="str">
        <f t="shared" ca="1" si="7"/>
        <v/>
      </c>
      <c r="CU56" s="248" t="str">
        <f t="shared" ca="1" si="8"/>
        <v/>
      </c>
      <c r="CV56" s="256" t="str">
        <f t="shared" ca="1" si="36"/>
        <v xml:space="preserve"> </v>
      </c>
      <c r="CW56" s="256" t="str">
        <f t="shared" si="9"/>
        <v/>
      </c>
      <c r="CX56" s="248" t="str">
        <f t="shared" si="10"/>
        <v/>
      </c>
      <c r="CY56" s="248" t="str">
        <f t="shared" si="11"/>
        <v/>
      </c>
      <c r="CZ56" s="248" t="str">
        <f t="shared" si="45"/>
        <v/>
      </c>
      <c r="DA56" s="248" t="str">
        <f t="shared" ca="1" si="37"/>
        <v/>
      </c>
      <c r="DB56" s="256" t="str">
        <f t="shared" ca="1" si="13"/>
        <v/>
      </c>
      <c r="DC56" s="257" t="str">
        <f t="shared" ca="1" si="46"/>
        <v xml:space="preserve">  </v>
      </c>
      <c r="DD56"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56" s="140" t="str">
        <f t="shared" si="47"/>
        <v/>
      </c>
      <c r="DG56" s="140" t="str">
        <f t="shared" si="48"/>
        <v/>
      </c>
      <c r="DH56" s="140" t="str">
        <f t="shared" si="49"/>
        <v/>
      </c>
      <c r="DI56"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56" s="142" t="str">
        <f t="shared" si="50"/>
        <v/>
      </c>
      <c r="DK56" s="142" t="str">
        <f t="shared" si="51"/>
        <v/>
      </c>
      <c r="DL56" s="143" t="str">
        <f t="shared" si="52"/>
        <v/>
      </c>
      <c r="DM56" s="144" t="str">
        <f t="shared" si="53"/>
        <v/>
      </c>
      <c r="DN56" s="144" t="str">
        <f t="shared" si="54"/>
        <v/>
      </c>
      <c r="DO56" s="179" t="str">
        <f t="shared" si="55"/>
        <v/>
      </c>
      <c r="DP56" s="179" t="str">
        <f t="shared" si="56"/>
        <v/>
      </c>
      <c r="DQ56" s="179" t="str">
        <f t="shared" si="57"/>
        <v/>
      </c>
      <c r="DR56" s="179" t="str">
        <f t="shared" si="58"/>
        <v/>
      </c>
      <c r="DU56" s="186" t="str">
        <f t="shared" ca="1" si="66"/>
        <v/>
      </c>
      <c r="DV56" s="184" t="str">
        <f t="shared" ca="1" si="66"/>
        <v/>
      </c>
      <c r="DW56" s="184" t="str">
        <f t="shared" ca="1" si="66"/>
        <v/>
      </c>
      <c r="DX56" s="184" t="str">
        <f t="shared" ca="1" si="66"/>
        <v/>
      </c>
      <c r="DY56" s="184" t="str">
        <f t="shared" ca="1" si="66"/>
        <v/>
      </c>
      <c r="DZ56" s="276" t="str">
        <f t="shared" ca="1" si="59"/>
        <v/>
      </c>
      <c r="EA56" s="184" t="str">
        <f t="shared" ca="1" si="60"/>
        <v/>
      </c>
      <c r="EB56" s="184" t="str">
        <f t="shared" ca="1" si="61"/>
        <v/>
      </c>
      <c r="EC56" s="184" t="str">
        <f t="shared" ca="1" si="62"/>
        <v/>
      </c>
      <c r="ED56" s="184" t="str">
        <f t="shared" ca="1" si="63"/>
        <v/>
      </c>
      <c r="EE56" s="184" t="str">
        <f t="shared" ca="1" si="64"/>
        <v/>
      </c>
      <c r="EF56" s="190" t="str">
        <f t="shared" ca="1" si="65"/>
        <v/>
      </c>
      <c r="EG56" s="184" t="str">
        <f t="shared" ca="1" si="67"/>
        <v/>
      </c>
      <c r="EH56" s="184" t="str">
        <f t="shared" ca="1" si="67"/>
        <v/>
      </c>
      <c r="EI56" s="184" t="str">
        <f t="shared" ca="1" si="67"/>
        <v/>
      </c>
      <c r="EJ56" s="184" t="str">
        <f t="shared" ca="1" si="67"/>
        <v/>
      </c>
      <c r="EK56" s="184" t="str">
        <f t="shared" ca="1" si="67"/>
        <v/>
      </c>
    </row>
    <row r="57" spans="1:141" customFormat="1" x14ac:dyDescent="0.2">
      <c r="A57" s="157"/>
      <c r="B57" s="158"/>
      <c r="C57" s="150"/>
      <c r="D57" s="150"/>
      <c r="E57" s="150"/>
      <c r="F57" s="154"/>
      <c r="G57" s="229" t="str">
        <f t="shared" si="44"/>
        <v/>
      </c>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78"/>
      <c r="AN57" s="278"/>
      <c r="AO57" s="278"/>
      <c r="AP57" s="278"/>
      <c r="AQ57" s="278"/>
      <c r="AR57" s="278"/>
      <c r="AS57" s="278"/>
      <c r="AT57" s="278"/>
      <c r="AU57" s="278"/>
      <c r="AV57" s="278"/>
      <c r="AW57" s="278"/>
      <c r="AX57" s="278"/>
      <c r="AY57" s="278"/>
      <c r="AZ57" s="278"/>
      <c r="BA57" s="278"/>
      <c r="BB57" s="278"/>
      <c r="BC57" s="278"/>
      <c r="BD57" s="278"/>
      <c r="BE57" s="278"/>
      <c r="BF57" s="278"/>
      <c r="BG57" s="278"/>
      <c r="BH57" s="278"/>
      <c r="BI57" s="278"/>
      <c r="BJ57" s="278"/>
      <c r="BK57" s="278"/>
      <c r="BL57" s="278"/>
      <c r="BM57" s="278"/>
      <c r="BN57" s="278"/>
      <c r="BO57" s="278"/>
      <c r="BP57" s="278"/>
      <c r="BQ57" s="278"/>
      <c r="BR57" s="278"/>
      <c r="BS57" s="278"/>
      <c r="BT57" s="278"/>
      <c r="BU57" s="278"/>
      <c r="BV57" s="278"/>
      <c r="BW57" s="278"/>
      <c r="BX57" s="278"/>
      <c r="BY57" s="278"/>
      <c r="BZ57" s="278"/>
      <c r="CO57" s="249" t="str">
        <f t="shared" si="3"/>
        <v/>
      </c>
      <c r="CP57" s="249" t="b">
        <f t="shared" si="4"/>
        <v>0</v>
      </c>
      <c r="CQ57" s="248" t="str">
        <f t="shared" si="5"/>
        <v/>
      </c>
      <c r="CR57" s="248" t="str">
        <f t="shared" si="6"/>
        <v/>
      </c>
      <c r="CS57" s="249" t="str">
        <f t="array" aca="1" ref="CS57" ca="1">IFERROR(MID(A57,MIN(SEARCH( {0,1,2,3,4,5,6,7,8,9},A57 &amp;"0123456789")),MAX(IF(ISNUMBER(VALUE(MID(A57,ROW(INDIRECT("1:" &amp; LEN(A57))),1))),ROW(INDIRECT("1:" &amp; LEN(A57)))))-MIN(SEARCH({0,1,2,3,4,5,6,7,8,9},A57&amp;"0123456789"))+1),"")</f>
        <v/>
      </c>
      <c r="CT57" s="248" t="str">
        <f t="shared" ca="1" si="7"/>
        <v/>
      </c>
      <c r="CU57" s="248" t="str">
        <f t="shared" ca="1" si="8"/>
        <v/>
      </c>
      <c r="CV57" s="256" t="str">
        <f t="shared" ca="1" si="36"/>
        <v xml:space="preserve"> </v>
      </c>
      <c r="CW57" s="256" t="str">
        <f t="shared" si="9"/>
        <v/>
      </c>
      <c r="CX57" s="248" t="str">
        <f t="shared" si="10"/>
        <v/>
      </c>
      <c r="CY57" s="248" t="str">
        <f t="shared" si="11"/>
        <v/>
      </c>
      <c r="CZ57" s="248" t="str">
        <f t="shared" si="45"/>
        <v/>
      </c>
      <c r="DA57" s="248" t="str">
        <f t="shared" ca="1" si="37"/>
        <v/>
      </c>
      <c r="DB57" s="256" t="str">
        <f t="shared" ca="1" si="13"/>
        <v/>
      </c>
      <c r="DC57" s="257" t="str">
        <f t="shared" ca="1" si="46"/>
        <v xml:space="preserve">  </v>
      </c>
      <c r="DD57"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57" s="140" t="str">
        <f t="shared" si="47"/>
        <v/>
      </c>
      <c r="DG57" s="140" t="str">
        <f t="shared" si="48"/>
        <v/>
      </c>
      <c r="DH57" s="140" t="str">
        <f t="shared" si="49"/>
        <v/>
      </c>
      <c r="DI57"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57" s="142" t="str">
        <f t="shared" si="50"/>
        <v/>
      </c>
      <c r="DK57" s="142" t="str">
        <f t="shared" si="51"/>
        <v/>
      </c>
      <c r="DL57" s="143" t="str">
        <f t="shared" si="52"/>
        <v/>
      </c>
      <c r="DM57" s="144" t="str">
        <f t="shared" si="53"/>
        <v/>
      </c>
      <c r="DN57" s="144" t="str">
        <f t="shared" si="54"/>
        <v/>
      </c>
      <c r="DO57" s="179" t="str">
        <f t="shared" si="55"/>
        <v/>
      </c>
      <c r="DP57" s="179" t="str">
        <f t="shared" si="56"/>
        <v/>
      </c>
      <c r="DQ57" s="179" t="str">
        <f t="shared" si="57"/>
        <v/>
      </c>
      <c r="DR57" s="179" t="str">
        <f t="shared" si="58"/>
        <v/>
      </c>
      <c r="DU57" s="186" t="str">
        <f t="shared" ca="1" si="66"/>
        <v/>
      </c>
      <c r="DV57" s="184" t="str">
        <f t="shared" ca="1" si="66"/>
        <v/>
      </c>
      <c r="DW57" s="184" t="str">
        <f t="shared" ca="1" si="66"/>
        <v/>
      </c>
      <c r="DX57" s="184" t="str">
        <f t="shared" ca="1" si="66"/>
        <v/>
      </c>
      <c r="DY57" s="184" t="str">
        <f t="shared" ca="1" si="66"/>
        <v/>
      </c>
      <c r="DZ57" s="276" t="str">
        <f t="shared" ca="1" si="59"/>
        <v/>
      </c>
      <c r="EA57" s="184" t="str">
        <f t="shared" ca="1" si="60"/>
        <v/>
      </c>
      <c r="EB57" s="184" t="str">
        <f t="shared" ca="1" si="61"/>
        <v/>
      </c>
      <c r="EC57" s="184" t="str">
        <f t="shared" ca="1" si="62"/>
        <v/>
      </c>
      <c r="ED57" s="184" t="str">
        <f t="shared" ca="1" si="63"/>
        <v/>
      </c>
      <c r="EE57" s="184" t="str">
        <f t="shared" ca="1" si="64"/>
        <v/>
      </c>
      <c r="EF57" s="190" t="str">
        <f t="shared" ca="1" si="65"/>
        <v/>
      </c>
      <c r="EG57" s="184" t="str">
        <f t="shared" ca="1" si="67"/>
        <v/>
      </c>
      <c r="EH57" s="184" t="str">
        <f t="shared" ca="1" si="67"/>
        <v/>
      </c>
      <c r="EI57" s="184" t="str">
        <f t="shared" ca="1" si="67"/>
        <v/>
      </c>
      <c r="EJ57" s="184" t="str">
        <f t="shared" ca="1" si="67"/>
        <v/>
      </c>
      <c r="EK57" s="184" t="str">
        <f t="shared" ca="1" si="67"/>
        <v/>
      </c>
    </row>
    <row r="58" spans="1:141" customFormat="1" x14ac:dyDescent="0.2">
      <c r="A58" s="157"/>
      <c r="B58" s="158"/>
      <c r="C58" s="150"/>
      <c r="D58" s="150"/>
      <c r="E58" s="150"/>
      <c r="F58" s="154"/>
      <c r="G58" s="229" t="str">
        <f t="shared" si="44"/>
        <v/>
      </c>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8"/>
      <c r="AL58" s="278"/>
      <c r="AM58" s="278"/>
      <c r="AN58" s="278"/>
      <c r="AO58" s="278"/>
      <c r="AP58" s="278"/>
      <c r="AQ58" s="278"/>
      <c r="AR58" s="278"/>
      <c r="AS58" s="278"/>
      <c r="AT58" s="278"/>
      <c r="AU58" s="278"/>
      <c r="AV58" s="278"/>
      <c r="AW58" s="278"/>
      <c r="AX58" s="278"/>
      <c r="AY58" s="278"/>
      <c r="AZ58" s="278"/>
      <c r="BA58" s="278"/>
      <c r="BB58" s="278"/>
      <c r="BC58" s="278"/>
      <c r="BD58" s="278"/>
      <c r="BE58" s="278"/>
      <c r="BF58" s="278"/>
      <c r="BG58" s="278"/>
      <c r="BH58" s="278"/>
      <c r="BI58" s="278"/>
      <c r="BJ58" s="278"/>
      <c r="BK58" s="278"/>
      <c r="BL58" s="278"/>
      <c r="BM58" s="278"/>
      <c r="BN58" s="278"/>
      <c r="BO58" s="278"/>
      <c r="BP58" s="278"/>
      <c r="BQ58" s="278"/>
      <c r="BR58" s="278"/>
      <c r="BS58" s="278"/>
      <c r="BT58" s="278"/>
      <c r="BU58" s="278"/>
      <c r="BV58" s="278"/>
      <c r="BW58" s="278"/>
      <c r="BX58" s="278"/>
      <c r="BY58" s="278"/>
      <c r="BZ58" s="278"/>
      <c r="CO58" s="249" t="str">
        <f t="shared" si="3"/>
        <v/>
      </c>
      <c r="CP58" s="249" t="b">
        <f t="shared" si="4"/>
        <v>0</v>
      </c>
      <c r="CQ58" s="248" t="str">
        <f t="shared" si="5"/>
        <v/>
      </c>
      <c r="CR58" s="248" t="str">
        <f t="shared" si="6"/>
        <v/>
      </c>
      <c r="CS58" s="249" t="str">
        <f t="array" aca="1" ref="CS58" ca="1">IFERROR(MID(A58,MIN(SEARCH( {0,1,2,3,4,5,6,7,8,9},A58 &amp;"0123456789")),MAX(IF(ISNUMBER(VALUE(MID(A58,ROW(INDIRECT("1:" &amp; LEN(A58))),1))),ROW(INDIRECT("1:" &amp; LEN(A58)))))-MIN(SEARCH({0,1,2,3,4,5,6,7,8,9},A58&amp;"0123456789"))+1),"")</f>
        <v/>
      </c>
      <c r="CT58" s="248" t="str">
        <f t="shared" ca="1" si="7"/>
        <v/>
      </c>
      <c r="CU58" s="248" t="str">
        <f t="shared" ca="1" si="8"/>
        <v/>
      </c>
      <c r="CV58" s="256" t="str">
        <f t="shared" ca="1" si="36"/>
        <v xml:space="preserve"> </v>
      </c>
      <c r="CW58" s="256" t="str">
        <f t="shared" si="9"/>
        <v/>
      </c>
      <c r="CX58" s="248" t="str">
        <f t="shared" si="10"/>
        <v/>
      </c>
      <c r="CY58" s="248" t="str">
        <f t="shared" si="11"/>
        <v/>
      </c>
      <c r="CZ58" s="248" t="str">
        <f t="shared" si="45"/>
        <v/>
      </c>
      <c r="DA58" s="248" t="str">
        <f t="shared" ca="1" si="37"/>
        <v/>
      </c>
      <c r="DB58" s="256" t="str">
        <f t="shared" ca="1" si="13"/>
        <v/>
      </c>
      <c r="DC58" s="257" t="str">
        <f t="shared" ca="1" si="46"/>
        <v xml:space="preserve">  </v>
      </c>
      <c r="DD58"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58" s="140" t="str">
        <f t="shared" si="47"/>
        <v/>
      </c>
      <c r="DG58" s="140" t="str">
        <f t="shared" si="48"/>
        <v/>
      </c>
      <c r="DH58" s="140" t="str">
        <f t="shared" si="49"/>
        <v/>
      </c>
      <c r="DI58"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58" s="142" t="str">
        <f t="shared" si="50"/>
        <v/>
      </c>
      <c r="DK58" s="142" t="str">
        <f t="shared" si="51"/>
        <v/>
      </c>
      <c r="DL58" s="143" t="str">
        <f t="shared" si="52"/>
        <v/>
      </c>
      <c r="DM58" s="144" t="str">
        <f t="shared" si="53"/>
        <v/>
      </c>
      <c r="DN58" s="144" t="str">
        <f t="shared" si="54"/>
        <v/>
      </c>
      <c r="DO58" s="179" t="str">
        <f t="shared" si="55"/>
        <v/>
      </c>
      <c r="DP58" s="179" t="str">
        <f t="shared" si="56"/>
        <v/>
      </c>
      <c r="DQ58" s="179" t="str">
        <f t="shared" si="57"/>
        <v/>
      </c>
      <c r="DR58" s="179" t="str">
        <f t="shared" si="58"/>
        <v/>
      </c>
      <c r="DU58" s="186" t="str">
        <f t="shared" ca="1" si="66"/>
        <v/>
      </c>
      <c r="DV58" s="184" t="str">
        <f t="shared" ca="1" si="66"/>
        <v/>
      </c>
      <c r="DW58" s="184" t="str">
        <f t="shared" ca="1" si="66"/>
        <v/>
      </c>
      <c r="DX58" s="184" t="str">
        <f t="shared" ca="1" si="66"/>
        <v/>
      </c>
      <c r="DY58" s="184" t="str">
        <f t="shared" ca="1" si="66"/>
        <v/>
      </c>
      <c r="DZ58" s="276" t="str">
        <f t="shared" ca="1" si="59"/>
        <v/>
      </c>
      <c r="EA58" s="184" t="str">
        <f t="shared" ca="1" si="60"/>
        <v/>
      </c>
      <c r="EB58" s="184" t="str">
        <f t="shared" ca="1" si="61"/>
        <v/>
      </c>
      <c r="EC58" s="184" t="str">
        <f t="shared" ca="1" si="62"/>
        <v/>
      </c>
      <c r="ED58" s="184" t="str">
        <f t="shared" ca="1" si="63"/>
        <v/>
      </c>
      <c r="EE58" s="184" t="str">
        <f t="shared" ca="1" si="64"/>
        <v/>
      </c>
      <c r="EF58" s="190" t="str">
        <f t="shared" ca="1" si="65"/>
        <v/>
      </c>
      <c r="EG58" s="184" t="str">
        <f t="shared" ca="1" si="67"/>
        <v/>
      </c>
      <c r="EH58" s="184" t="str">
        <f t="shared" ca="1" si="67"/>
        <v/>
      </c>
      <c r="EI58" s="184" t="str">
        <f t="shared" ca="1" si="67"/>
        <v/>
      </c>
      <c r="EJ58" s="184" t="str">
        <f t="shared" ca="1" si="67"/>
        <v/>
      </c>
      <c r="EK58" s="184" t="str">
        <f t="shared" ca="1" si="67"/>
        <v/>
      </c>
    </row>
    <row r="59" spans="1:141" customFormat="1" x14ac:dyDescent="0.2">
      <c r="A59" s="157"/>
      <c r="B59" s="158"/>
      <c r="C59" s="150"/>
      <c r="D59" s="150"/>
      <c r="E59" s="150"/>
      <c r="F59" s="154"/>
      <c r="G59" s="229" t="str">
        <f t="shared" si="44"/>
        <v/>
      </c>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c r="AN59" s="278"/>
      <c r="AO59" s="278"/>
      <c r="AP59" s="278"/>
      <c r="AQ59" s="278"/>
      <c r="AR59" s="278"/>
      <c r="AS59" s="278"/>
      <c r="AT59" s="278"/>
      <c r="AU59" s="278"/>
      <c r="AV59" s="278"/>
      <c r="AW59" s="278"/>
      <c r="AX59" s="278"/>
      <c r="AY59" s="278"/>
      <c r="AZ59" s="278"/>
      <c r="BA59" s="278"/>
      <c r="BB59" s="278"/>
      <c r="BC59" s="278"/>
      <c r="BD59" s="278"/>
      <c r="BE59" s="278"/>
      <c r="BF59" s="278"/>
      <c r="BG59" s="278"/>
      <c r="BH59" s="278"/>
      <c r="BI59" s="278"/>
      <c r="BJ59" s="278"/>
      <c r="BK59" s="278"/>
      <c r="BL59" s="278"/>
      <c r="BM59" s="278"/>
      <c r="BN59" s="278"/>
      <c r="BO59" s="278"/>
      <c r="BP59" s="278"/>
      <c r="BQ59" s="278"/>
      <c r="BR59" s="278"/>
      <c r="BS59" s="278"/>
      <c r="BT59" s="278"/>
      <c r="BU59" s="278"/>
      <c r="BV59" s="278"/>
      <c r="BW59" s="278"/>
      <c r="BX59" s="278"/>
      <c r="BY59" s="278"/>
      <c r="BZ59" s="278"/>
      <c r="CO59" s="249" t="str">
        <f t="shared" si="3"/>
        <v/>
      </c>
      <c r="CP59" s="249" t="b">
        <f t="shared" si="4"/>
        <v>0</v>
      </c>
      <c r="CQ59" s="248" t="str">
        <f t="shared" si="5"/>
        <v/>
      </c>
      <c r="CR59" s="248" t="str">
        <f t="shared" si="6"/>
        <v/>
      </c>
      <c r="CS59" s="249" t="str">
        <f t="array" aca="1" ref="CS59" ca="1">IFERROR(MID(A59,MIN(SEARCH( {0,1,2,3,4,5,6,7,8,9},A59 &amp;"0123456789")),MAX(IF(ISNUMBER(VALUE(MID(A59,ROW(INDIRECT("1:" &amp; LEN(A59))),1))),ROW(INDIRECT("1:" &amp; LEN(A59)))))-MIN(SEARCH({0,1,2,3,4,5,6,7,8,9},A59&amp;"0123456789"))+1),"")</f>
        <v/>
      </c>
      <c r="CT59" s="248" t="str">
        <f t="shared" ca="1" si="7"/>
        <v/>
      </c>
      <c r="CU59" s="248" t="str">
        <f t="shared" ca="1" si="8"/>
        <v/>
      </c>
      <c r="CV59" s="256" t="str">
        <f t="shared" ca="1" si="36"/>
        <v xml:space="preserve"> </v>
      </c>
      <c r="CW59" s="256" t="str">
        <f t="shared" si="9"/>
        <v/>
      </c>
      <c r="CX59" s="248" t="str">
        <f t="shared" si="10"/>
        <v/>
      </c>
      <c r="CY59" s="248" t="str">
        <f t="shared" si="11"/>
        <v/>
      </c>
      <c r="CZ59" s="248" t="str">
        <f t="shared" si="45"/>
        <v/>
      </c>
      <c r="DA59" s="248" t="str">
        <f t="shared" ca="1" si="37"/>
        <v/>
      </c>
      <c r="DB59" s="256" t="str">
        <f t="shared" ca="1" si="13"/>
        <v/>
      </c>
      <c r="DC59" s="257" t="str">
        <f t="shared" ca="1" si="46"/>
        <v xml:space="preserve">  </v>
      </c>
      <c r="DD59"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59" s="140" t="str">
        <f t="shared" si="47"/>
        <v/>
      </c>
      <c r="DG59" s="140" t="str">
        <f t="shared" si="48"/>
        <v/>
      </c>
      <c r="DH59" s="140" t="str">
        <f t="shared" si="49"/>
        <v/>
      </c>
      <c r="DI59"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59" s="142" t="str">
        <f t="shared" si="50"/>
        <v/>
      </c>
      <c r="DK59" s="142" t="str">
        <f t="shared" si="51"/>
        <v/>
      </c>
      <c r="DL59" s="143" t="str">
        <f t="shared" si="52"/>
        <v/>
      </c>
      <c r="DM59" s="144" t="str">
        <f t="shared" si="53"/>
        <v/>
      </c>
      <c r="DN59" s="144" t="str">
        <f t="shared" si="54"/>
        <v/>
      </c>
      <c r="DO59" s="179" t="str">
        <f t="shared" si="55"/>
        <v/>
      </c>
      <c r="DP59" s="179" t="str">
        <f t="shared" si="56"/>
        <v/>
      </c>
      <c r="DQ59" s="179" t="str">
        <f t="shared" si="57"/>
        <v/>
      </c>
      <c r="DR59" s="179" t="str">
        <f t="shared" si="58"/>
        <v/>
      </c>
      <c r="DU59" s="186" t="str">
        <f t="shared" ca="1" si="66"/>
        <v/>
      </c>
      <c r="DV59" s="184" t="str">
        <f t="shared" ca="1" si="66"/>
        <v/>
      </c>
      <c r="DW59" s="184" t="str">
        <f t="shared" ca="1" si="66"/>
        <v/>
      </c>
      <c r="DX59" s="184" t="str">
        <f t="shared" ca="1" si="66"/>
        <v/>
      </c>
      <c r="DY59" s="184" t="str">
        <f t="shared" ca="1" si="66"/>
        <v/>
      </c>
      <c r="DZ59" s="276" t="str">
        <f t="shared" ca="1" si="59"/>
        <v/>
      </c>
      <c r="EA59" s="184" t="str">
        <f t="shared" ca="1" si="60"/>
        <v/>
      </c>
      <c r="EB59" s="184" t="str">
        <f t="shared" ca="1" si="61"/>
        <v/>
      </c>
      <c r="EC59" s="184" t="str">
        <f t="shared" ca="1" si="62"/>
        <v/>
      </c>
      <c r="ED59" s="184" t="str">
        <f t="shared" ca="1" si="63"/>
        <v/>
      </c>
      <c r="EE59" s="184" t="str">
        <f t="shared" ca="1" si="64"/>
        <v/>
      </c>
      <c r="EF59" s="190" t="str">
        <f t="shared" ca="1" si="65"/>
        <v/>
      </c>
      <c r="EG59" s="184" t="str">
        <f t="shared" ca="1" si="67"/>
        <v/>
      </c>
      <c r="EH59" s="184" t="str">
        <f t="shared" ca="1" si="67"/>
        <v/>
      </c>
      <c r="EI59" s="184" t="str">
        <f t="shared" ca="1" si="67"/>
        <v/>
      </c>
      <c r="EJ59" s="184" t="str">
        <f t="shared" ca="1" si="67"/>
        <v/>
      </c>
      <c r="EK59" s="184" t="str">
        <f t="shared" ca="1" si="67"/>
        <v/>
      </c>
    </row>
    <row r="60" spans="1:141" customFormat="1" ht="13.5" thickBot="1" x14ac:dyDescent="0.25">
      <c r="A60" s="159"/>
      <c r="B60" s="160"/>
      <c r="C60" s="155"/>
      <c r="D60" s="155"/>
      <c r="E60" s="155"/>
      <c r="F60" s="156"/>
      <c r="G60" s="229" t="str">
        <f t="shared" si="44"/>
        <v/>
      </c>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8"/>
      <c r="AL60" s="278"/>
      <c r="AM60" s="278"/>
      <c r="AN60" s="278"/>
      <c r="AO60" s="278"/>
      <c r="AP60" s="278"/>
      <c r="AQ60" s="278"/>
      <c r="AR60" s="278"/>
      <c r="AS60" s="278"/>
      <c r="AT60" s="278"/>
      <c r="AU60" s="278"/>
      <c r="AV60" s="278"/>
      <c r="AW60" s="278"/>
      <c r="AX60" s="278"/>
      <c r="AY60" s="278"/>
      <c r="AZ60" s="278"/>
      <c r="BA60" s="278"/>
      <c r="BB60" s="278"/>
      <c r="BC60" s="278"/>
      <c r="BD60" s="278"/>
      <c r="BE60" s="278"/>
      <c r="BF60" s="278"/>
      <c r="BG60" s="278"/>
      <c r="BH60" s="278"/>
      <c r="BI60" s="278"/>
      <c r="BJ60" s="278"/>
      <c r="BK60" s="278"/>
      <c r="BL60" s="278"/>
      <c r="BM60" s="278"/>
      <c r="BN60" s="278"/>
      <c r="BO60" s="278"/>
      <c r="BP60" s="278"/>
      <c r="BQ60" s="278"/>
      <c r="BR60" s="278"/>
      <c r="BS60" s="278"/>
      <c r="BT60" s="278"/>
      <c r="BU60" s="278"/>
      <c r="BV60" s="278"/>
      <c r="BW60" s="278"/>
      <c r="BX60" s="278"/>
      <c r="BY60" s="278"/>
      <c r="BZ60" s="278"/>
      <c r="CO60" s="249" t="str">
        <f t="shared" si="3"/>
        <v/>
      </c>
      <c r="CP60" s="249" t="b">
        <f t="shared" si="4"/>
        <v>0</v>
      </c>
      <c r="CQ60" s="248" t="str">
        <f t="shared" si="5"/>
        <v/>
      </c>
      <c r="CR60" s="248" t="str">
        <f t="shared" si="6"/>
        <v/>
      </c>
      <c r="CS60" s="249" t="str">
        <f t="array" aca="1" ref="CS60" ca="1">IFERROR(MID(A60,MIN(SEARCH( {0,1,2,3,4,5,6,7,8,9},A60 &amp;"0123456789")),MAX(IF(ISNUMBER(VALUE(MID(A60,ROW(INDIRECT("1:" &amp; LEN(A60))),1))),ROW(INDIRECT("1:" &amp; LEN(A60)))))-MIN(SEARCH({0,1,2,3,4,5,6,7,8,9},A60&amp;"0123456789"))+1),"")</f>
        <v/>
      </c>
      <c r="CT60" s="248" t="str">
        <f t="shared" ca="1" si="7"/>
        <v/>
      </c>
      <c r="CU60" s="248" t="str">
        <f t="shared" ca="1" si="8"/>
        <v/>
      </c>
      <c r="CV60" s="256" t="str">
        <f t="shared" ca="1" si="36"/>
        <v xml:space="preserve"> </v>
      </c>
      <c r="CW60" s="256" t="str">
        <f t="shared" si="9"/>
        <v/>
      </c>
      <c r="CX60" s="248" t="str">
        <f t="shared" si="10"/>
        <v/>
      </c>
      <c r="CY60" s="248" t="str">
        <f t="shared" si="11"/>
        <v/>
      </c>
      <c r="CZ60" s="248" t="str">
        <f t="shared" si="45"/>
        <v/>
      </c>
      <c r="DA60" s="248" t="str">
        <f t="shared" ca="1" si="37"/>
        <v/>
      </c>
      <c r="DB60" s="256" t="str">
        <f t="shared" ca="1" si="13"/>
        <v/>
      </c>
      <c r="DC60" s="257" t="str">
        <f t="shared" ca="1" si="46"/>
        <v xml:space="preserve">  </v>
      </c>
      <c r="DD60" s="210" t="str">
        <f ca="1" xml:space="preserve">
IF(OR(InitialOffering="ACS", InitialOffering='Adjustment Request'!$M$22, InitialOffering='Adjustment Request'!$M$23,InitialOffering='Adjustment Request'!$M$25), "",
IF(
OR(TRIM(AddLog)="",
      TRIM(AddLog)="none",
      TRIM(AddLog)="na",
      TRIM(AddLog)="n/a",
      TRIM(AddLog)="unknown",
      TRIM(AddLog)="TBD",
      TRIM(AddLog)="TBS",
      TRIM(AddLog)="dont know",
      TRIM(AddLog)="don't know",
      TRIM(AddLog)="not known",
     ), "", " [Log: " &amp; TRIM(CLEAN(AddLog)) &amp; "] ")
)</f>
        <v/>
      </c>
      <c r="DF60" s="140" t="str">
        <f t="shared" si="47"/>
        <v/>
      </c>
      <c r="DG60" s="140" t="str">
        <f t="shared" si="48"/>
        <v/>
      </c>
      <c r="DH60" s="140" t="str">
        <f t="shared" si="49"/>
        <v/>
      </c>
      <c r="DI60" s="240" t="str">
        <f ca="1">IF(OR(AddBanner = "", TRIM(InitialReason)=""), "",
LEFT(InitialReason, FIND(":",InitialReason)) &amp; " " &amp;
AddBannerNameClean &amp;
FinalStoreNumber &amp; "; " &amp;
AddAddressCleanFull &amp;
IF(LEFT(InitialOffering,9) ="Connected",
  IF(CustomerMCN ="", " (Customer ID Number Not Provided)", " (Customer ID Number: " &amp; CustomerMCN &amp; " / " &amp; SUBSTITUTE(FinalStoreNumber, "#", "") &amp; ")" &amp;
    IF(SaaSManagementAccountNumberEvaluator = TRUE, " (Mgmt Acct: " &amp; SaaSManagementAccountNumber &amp; ")", "" ) ),
  IF(AddLog="", "", IF(NCRSiteIDNumber="", AddLogNumber, " [NCR Site ID: " &amp; TRIM(CLEAN(AddLog)) &amp; "]") )
  &amp;
  IF(AddKey1="", "", " {" &amp; TRIM(CLEAN(AddKey1)) &amp; IF(AddKey2="", "}", " " &amp; TRIM(CLEAN(AddKey2)) &amp; "}" ) )
  &amp;
  IF(OR(InitialOffering="ACS", InitialOffering='Adjustment Request'!$M$22, InitialOffering='Adjustment Request'!$M$23,InitialOffering='Adjustment Request'!$M$25)," (NCR Site ID: " &amp;
     IF(AND(AddLog &lt;&gt; "", IFERROR(VALUE(AddLog), 0) &gt; 99999 ), AddLog, "Not Known" ) &amp;")", "" )
)
)</f>
        <v/>
      </c>
      <c r="DJ60" s="142" t="str">
        <f t="shared" si="50"/>
        <v/>
      </c>
      <c r="DK60" s="142" t="str">
        <f t="shared" si="51"/>
        <v/>
      </c>
      <c r="DL60" s="143" t="str">
        <f t="shared" si="52"/>
        <v/>
      </c>
      <c r="DM60" s="144" t="str">
        <f t="shared" si="53"/>
        <v/>
      </c>
      <c r="DN60" s="144" t="str">
        <f t="shared" si="54"/>
        <v/>
      </c>
      <c r="DO60" s="179" t="str">
        <f t="shared" si="55"/>
        <v/>
      </c>
      <c r="DP60" s="179" t="str">
        <f t="shared" si="56"/>
        <v/>
      </c>
      <c r="DQ60" s="179" t="str">
        <f t="shared" si="57"/>
        <v/>
      </c>
      <c r="DR60" s="179" t="str">
        <f t="shared" si="58"/>
        <v/>
      </c>
      <c r="DU60" s="186" t="str">
        <f t="shared" ca="1" si="66"/>
        <v/>
      </c>
      <c r="DV60" s="184" t="str">
        <f t="shared" ca="1" si="66"/>
        <v/>
      </c>
      <c r="DW60" s="184" t="str">
        <f t="shared" ca="1" si="66"/>
        <v/>
      </c>
      <c r="DX60" s="184" t="str">
        <f t="shared" ca="1" si="66"/>
        <v/>
      </c>
      <c r="DY60" s="184" t="str">
        <f t="shared" ca="1" si="66"/>
        <v/>
      </c>
      <c r="DZ60" s="276" t="str">
        <f t="shared" ca="1" si="59"/>
        <v/>
      </c>
      <c r="EA60" s="184" t="str">
        <f t="shared" ca="1" si="60"/>
        <v/>
      </c>
      <c r="EB60" s="184" t="str">
        <f t="shared" ca="1" si="61"/>
        <v/>
      </c>
      <c r="EC60" s="184" t="str">
        <f t="shared" ca="1" si="62"/>
        <v/>
      </c>
      <c r="ED60" s="184" t="str">
        <f t="shared" ca="1" si="63"/>
        <v/>
      </c>
      <c r="EE60" s="184" t="str">
        <f t="shared" ca="1" si="64"/>
        <v/>
      </c>
      <c r="EF60" s="190" t="str">
        <f t="shared" ca="1" si="65"/>
        <v/>
      </c>
      <c r="EG60" s="184" t="str">
        <f t="shared" ca="1" si="67"/>
        <v/>
      </c>
      <c r="EH60" s="184" t="str">
        <f t="shared" ca="1" si="67"/>
        <v/>
      </c>
      <c r="EI60" s="184" t="str">
        <f t="shared" ca="1" si="67"/>
        <v/>
      </c>
      <c r="EJ60" s="184" t="str">
        <f t="shared" ca="1" si="67"/>
        <v/>
      </c>
      <c r="EK60" s="184" t="str">
        <f t="shared" ca="1" si="67"/>
        <v/>
      </c>
    </row>
    <row r="61" spans="1:141" customFormat="1" ht="39" customHeight="1" x14ac:dyDescent="0.2">
      <c r="A61" s="139"/>
      <c r="B61" s="139"/>
      <c r="C61" s="139"/>
      <c r="D61" s="139"/>
      <c r="E61" s="139"/>
      <c r="F61" s="139"/>
      <c r="G61" s="229"/>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8"/>
      <c r="AL61" s="278"/>
      <c r="AM61" s="278"/>
      <c r="AN61" s="278"/>
      <c r="AO61" s="278"/>
      <c r="AP61" s="278"/>
      <c r="AQ61" s="278"/>
      <c r="AR61" s="278"/>
      <c r="AS61" s="278"/>
      <c r="AT61" s="278"/>
      <c r="AU61" s="278"/>
      <c r="AV61" s="278"/>
      <c r="AW61" s="278"/>
      <c r="AX61" s="278"/>
      <c r="AY61" s="278"/>
      <c r="AZ61" s="278"/>
      <c r="BA61" s="278"/>
      <c r="BB61" s="278"/>
      <c r="BC61" s="278"/>
      <c r="BD61" s="278"/>
      <c r="BE61" s="278"/>
      <c r="BF61" s="278"/>
      <c r="BG61" s="278"/>
      <c r="BH61" s="278"/>
      <c r="BI61" s="278"/>
      <c r="BJ61" s="278"/>
      <c r="BK61" s="278"/>
      <c r="BL61" s="278"/>
      <c r="BM61" s="278"/>
      <c r="BN61" s="278"/>
      <c r="BO61" s="278"/>
      <c r="BP61" s="278"/>
      <c r="BQ61" s="278"/>
      <c r="BR61" s="278"/>
      <c r="BS61" s="278"/>
      <c r="BT61" s="278"/>
      <c r="BU61" s="278"/>
      <c r="BV61" s="278"/>
      <c r="BW61" s="278"/>
      <c r="BX61" s="278"/>
      <c r="BY61" s="278"/>
      <c r="BZ61" s="278"/>
      <c r="CO61" s="238"/>
      <c r="CQ61" s="238"/>
      <c r="CR61" s="238"/>
      <c r="CT61" s="238"/>
      <c r="CU61" s="238"/>
      <c r="CX61" s="230"/>
      <c r="CY61" s="230"/>
      <c r="CZ61" s="230"/>
      <c r="DA61" s="230"/>
      <c r="DB61" s="230"/>
      <c r="DC61" s="136"/>
      <c r="DD61" s="136"/>
      <c r="DI61" s="149"/>
      <c r="DJ61" s="136"/>
      <c r="DK61" s="136"/>
      <c r="DL61" s="138"/>
      <c r="DM61" s="137"/>
      <c r="DN61" s="137"/>
      <c r="DO61" s="181"/>
      <c r="DP61" s="181"/>
      <c r="DQ61" s="181"/>
      <c r="DR61" s="181"/>
      <c r="DZ61" s="238"/>
    </row>
  </sheetData>
  <sheetProtection password="CAD4" sheet="1" objects="1" scenarios="1"/>
  <mergeCells count="2">
    <mergeCell ref="D2:F6"/>
    <mergeCell ref="B10:F10"/>
  </mergeCells>
  <conditionalFormatting sqref="B2:B10">
    <cfRule type="expression" dxfId="6" priority="7">
      <formula>$B$2&lt;&gt;""</formula>
    </cfRule>
  </conditionalFormatting>
  <conditionalFormatting sqref="B3">
    <cfRule type="expression" dxfId="5" priority="6" stopIfTrue="1">
      <formula>AND(StatusDateOfChangeEntered=FALSE, StatusDateOfChangeFormat="Urgent")</formula>
    </cfRule>
  </conditionalFormatting>
  <conditionalFormatting sqref="B10:F10">
    <cfRule type="expression" dxfId="4" priority="5" stopIfTrue="1">
      <formula>LaneHawkWarning&lt;&gt;""</formula>
    </cfRule>
  </conditionalFormatting>
  <conditionalFormatting sqref="C11">
    <cfRule type="expression" dxfId="3" priority="4">
      <formula>StoreNumberColumnError&lt;&gt;""</formula>
    </cfRule>
  </conditionalFormatting>
  <conditionalFormatting sqref="C12:C60">
    <cfRule type="expression" dxfId="2" priority="3">
      <formula>$CO12&lt;&gt;""</formula>
    </cfRule>
  </conditionalFormatting>
  <conditionalFormatting sqref="C12:C60 A12:A60">
    <cfRule type="expression" dxfId="1" priority="2">
      <formula>$CP12=TRUE</formula>
    </cfRule>
  </conditionalFormatting>
  <conditionalFormatting sqref="G12:G60">
    <cfRule type="expression" dxfId="0" priority="1">
      <formula>G12&lt;&gt;""</formula>
    </cfRule>
  </conditionalFormatting>
  <pageMargins left="0.7" right="0.7" top="0.75" bottom="0.75" header="0.3" footer="0.3"/>
  <pageSetup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ltText="">
                <anchor moveWithCells="1">
                  <from>
                    <xdr:col>108</xdr:col>
                    <xdr:colOff>114300</xdr:colOff>
                    <xdr:row>0</xdr:row>
                    <xdr:rowOff>209550</xdr:rowOff>
                  </from>
                  <to>
                    <xdr:col>108</xdr:col>
                    <xdr:colOff>342900</xdr:colOff>
                    <xdr:row>1</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ltText="">
                <anchor moveWithCells="1">
                  <from>
                    <xdr:col>108</xdr:col>
                    <xdr:colOff>114300</xdr:colOff>
                    <xdr:row>0</xdr:row>
                    <xdr:rowOff>400050</xdr:rowOff>
                  </from>
                  <to>
                    <xdr:col>108</xdr:col>
                    <xdr:colOff>342900</xdr:colOff>
                    <xdr:row>2</xdr:row>
                    <xdr:rowOff>28575</xdr:rowOff>
                  </to>
                </anchor>
              </controlPr>
            </control>
          </mc:Choice>
        </mc:AlternateContent>
        <mc:AlternateContent xmlns:mc="http://schemas.openxmlformats.org/markup-compatibility/2006">
          <mc:Choice Requires="x14">
            <control shapeId="2051" r:id="rId6" name="Check Box 3">
              <controlPr defaultSize="0" autoFill="0" autoLine="0" autoPict="0" altText="">
                <anchor moveWithCells="1">
                  <from>
                    <xdr:col>108</xdr:col>
                    <xdr:colOff>114300</xdr:colOff>
                    <xdr:row>1</xdr:row>
                    <xdr:rowOff>142875</xdr:rowOff>
                  </from>
                  <to>
                    <xdr:col>108</xdr:col>
                    <xdr:colOff>342900</xdr:colOff>
                    <xdr:row>3</xdr:row>
                    <xdr:rowOff>19050</xdr:rowOff>
                  </to>
                </anchor>
              </controlPr>
            </control>
          </mc:Choice>
        </mc:AlternateContent>
        <mc:AlternateContent xmlns:mc="http://schemas.openxmlformats.org/markup-compatibility/2006">
          <mc:Choice Requires="x14">
            <control shapeId="2052" r:id="rId7" name="Check Box 4">
              <controlPr defaultSize="0" autoFill="0" autoLine="0" autoPict="0" altText="">
                <anchor moveWithCells="1">
                  <from>
                    <xdr:col>108</xdr:col>
                    <xdr:colOff>114300</xdr:colOff>
                    <xdr:row>2</xdr:row>
                    <xdr:rowOff>133350</xdr:rowOff>
                  </from>
                  <to>
                    <xdr:col>108</xdr:col>
                    <xdr:colOff>342900</xdr:colOff>
                    <xdr:row>4</xdr:row>
                    <xdr:rowOff>9525</xdr:rowOff>
                  </to>
                </anchor>
              </controlPr>
            </control>
          </mc:Choice>
        </mc:AlternateContent>
        <mc:AlternateContent xmlns:mc="http://schemas.openxmlformats.org/markup-compatibility/2006">
          <mc:Choice Requires="x14">
            <control shapeId="2053" r:id="rId8" name="Check Box 5">
              <controlPr defaultSize="0" autoFill="0" autoLine="0" autoPict="0" altText="">
                <anchor moveWithCells="1">
                  <from>
                    <xdr:col>108</xdr:col>
                    <xdr:colOff>114300</xdr:colOff>
                    <xdr:row>3</xdr:row>
                    <xdr:rowOff>142875</xdr:rowOff>
                  </from>
                  <to>
                    <xdr:col>108</xdr:col>
                    <xdr:colOff>342900</xdr:colOff>
                    <xdr:row>5</xdr:row>
                    <xdr:rowOff>19050</xdr:rowOff>
                  </to>
                </anchor>
              </controlPr>
            </control>
          </mc:Choice>
        </mc:AlternateContent>
        <mc:AlternateContent xmlns:mc="http://schemas.openxmlformats.org/markup-compatibility/2006">
          <mc:Choice Requires="x14">
            <control shapeId="2054" r:id="rId9" name="Check Box 6">
              <controlPr defaultSize="0" autoFill="0" autoLine="0" autoPict="0" altText="">
                <anchor moveWithCells="1">
                  <from>
                    <xdr:col>108</xdr:col>
                    <xdr:colOff>114300</xdr:colOff>
                    <xdr:row>4</xdr:row>
                    <xdr:rowOff>142875</xdr:rowOff>
                  </from>
                  <to>
                    <xdr:col>108</xdr:col>
                    <xdr:colOff>342900</xdr:colOff>
                    <xdr:row>9</xdr:row>
                    <xdr:rowOff>19050</xdr:rowOff>
                  </to>
                </anchor>
              </controlPr>
            </control>
          </mc:Choice>
        </mc:AlternateContent>
        <mc:AlternateContent xmlns:mc="http://schemas.openxmlformats.org/markup-compatibility/2006">
          <mc:Choice Requires="x14">
            <control shapeId="2055" r:id="rId10" name="Check Box 7">
              <controlPr defaultSize="0" autoFill="0" autoLine="0" autoPict="0" altText="">
                <anchor moveWithCells="1">
                  <from>
                    <xdr:col>108</xdr:col>
                    <xdr:colOff>114300</xdr:colOff>
                    <xdr:row>5</xdr:row>
                    <xdr:rowOff>142875</xdr:rowOff>
                  </from>
                  <to>
                    <xdr:col>108</xdr:col>
                    <xdr:colOff>342900</xdr:colOff>
                    <xdr:row>10</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316</vt:i4>
      </vt:variant>
    </vt:vector>
  </HeadingPairs>
  <TitlesOfParts>
    <vt:vector size="318" baseType="lpstr">
      <vt:lpstr>Adjustment Request</vt:lpstr>
      <vt:lpstr>Additional Sites</vt:lpstr>
      <vt:lpstr>AddAddress</vt:lpstr>
      <vt:lpstr>AddAddressCanadaPostalCodeSuspect</vt:lpstr>
      <vt:lpstr>AddAddressCanadaPostalCodeSuspectEval</vt:lpstr>
      <vt:lpstr>AddAddressCleanA</vt:lpstr>
      <vt:lpstr>AddAddressCleanB</vt:lpstr>
      <vt:lpstr>AddAddressCleanFull</vt:lpstr>
      <vt:lpstr>AddAddressStateClean</vt:lpstr>
      <vt:lpstr>AddAddressZipIsolated</vt:lpstr>
      <vt:lpstr>AddBanner</vt:lpstr>
      <vt:lpstr>AddBannerIsolatedFindNumber</vt:lpstr>
      <vt:lpstr>AddBannerNameClean</vt:lpstr>
      <vt:lpstr>AddBannerNumberIsolated</vt:lpstr>
      <vt:lpstr>AdditionalCommentsLegend</vt:lpstr>
      <vt:lpstr>AdditionalCommentsTitle</vt:lpstr>
      <vt:lpstr>AdditionalCommentsWarning</vt:lpstr>
      <vt:lpstr>AdditionalSitesMore</vt:lpstr>
      <vt:lpstr>AddKey1</vt:lpstr>
      <vt:lpstr>AddKey2</vt:lpstr>
      <vt:lpstr>AddLog</vt:lpstr>
      <vt:lpstr>AddSiteNumber</vt:lpstr>
      <vt:lpstr>BoxRemarks</vt:lpstr>
      <vt:lpstr>CanadaPostalCodeSuspect</vt:lpstr>
      <vt:lpstr>CanadaPostalCodeSuspectEval</vt:lpstr>
      <vt:lpstr>ClickBoxABO</vt:lpstr>
      <vt:lpstr>ClickBoxAMS</vt:lpstr>
      <vt:lpstr>ClickBoxConnectedLoyalty</vt:lpstr>
      <vt:lpstr>ClickBoxConnectedLoyaltyPrompt</vt:lpstr>
      <vt:lpstr>ClickBoxConnectedPayments</vt:lpstr>
      <vt:lpstr>ClickBoxConnectedPaymentsPrompt</vt:lpstr>
      <vt:lpstr>ClickBoxConnectedServices</vt:lpstr>
      <vt:lpstr>ClickBoxConnectedServicesPrompt</vt:lpstr>
      <vt:lpstr>ClickBoxESL</vt:lpstr>
      <vt:lpstr>ClickBoxESLPrompt</vt:lpstr>
      <vt:lpstr>ClickBoxISS45Fuel</vt:lpstr>
      <vt:lpstr>ClickBoxISS45FuelPrompt</vt:lpstr>
      <vt:lpstr>ClickBoxLaneHawk</vt:lpstr>
      <vt:lpstr>ClickBoxLaneHawkPrompt</vt:lpstr>
      <vt:lpstr>ClickBoxLoyaltyPro</vt:lpstr>
      <vt:lpstr>ClickBoxLoyaltyProPrompt</vt:lpstr>
      <vt:lpstr>ClickBoxPocketOffice</vt:lpstr>
      <vt:lpstr>ClickBoxPocketOfficePrompt</vt:lpstr>
      <vt:lpstr>ClickBoxRBO</vt:lpstr>
      <vt:lpstr>ClickBoxSelfCheckout</vt:lpstr>
      <vt:lpstr>ClickBoxSelfCheckoutPrompt</vt:lpstr>
      <vt:lpstr>ClickBoxSSCO</vt:lpstr>
      <vt:lpstr>ClickBoxWinEPS</vt:lpstr>
      <vt:lpstr>ClickBoxWinEPSPrompt</vt:lpstr>
      <vt:lpstr>ColApp</vt:lpstr>
      <vt:lpstr>ColFormat</vt:lpstr>
      <vt:lpstr>ColFormatTwo</vt:lpstr>
      <vt:lpstr>ColNCRSystemItems</vt:lpstr>
      <vt:lpstr>ColPrompt</vt:lpstr>
      <vt:lpstr>ColResponse</vt:lpstr>
      <vt:lpstr>ColTrueFalse</vt:lpstr>
      <vt:lpstr>Country</vt:lpstr>
      <vt:lpstr>CustomerAddress</vt:lpstr>
      <vt:lpstr>CustomerAddressCont</vt:lpstr>
      <vt:lpstr>CustomerCityStateZip</vt:lpstr>
      <vt:lpstr>CustomerCityStateZipClean</vt:lpstr>
      <vt:lpstr>CustomerCityStateZipNumber</vt:lpstr>
      <vt:lpstr>CustomerMCN</vt:lpstr>
      <vt:lpstr>CustomerName</vt:lpstr>
      <vt:lpstr>CustomerNameClean</vt:lpstr>
      <vt:lpstr>CustomerRBOIDNumber</vt:lpstr>
      <vt:lpstr>DateOfChange</vt:lpstr>
      <vt:lpstr>DateOfRequest</vt:lpstr>
      <vt:lpstr>DealerName</vt:lpstr>
      <vt:lpstr>DealerShortName</vt:lpstr>
      <vt:lpstr>ExpirationDate</vt:lpstr>
      <vt:lpstr>ExpirationDateOverride</vt:lpstr>
      <vt:lpstr>ExpirationDateStandard</vt:lpstr>
      <vt:lpstr>FinalStoreNumber</vt:lpstr>
      <vt:lpstr>HasHad</vt:lpstr>
      <vt:lpstr>HasHadSystem</vt:lpstr>
      <vt:lpstr>HASPFirstGood</vt:lpstr>
      <vt:lpstr>HASPNumber</vt:lpstr>
      <vt:lpstr>HASPNumberNumber</vt:lpstr>
      <vt:lpstr>HASPNumberNumberTwo</vt:lpstr>
      <vt:lpstr>HASPNumberTwo</vt:lpstr>
      <vt:lpstr>HASPSecondGood</vt:lpstr>
      <vt:lpstr>InitialDate</vt:lpstr>
      <vt:lpstr>InitialDateInformed</vt:lpstr>
      <vt:lpstr>InitialFromDealerName</vt:lpstr>
      <vt:lpstr>InitialFromDealerNumber</vt:lpstr>
      <vt:lpstr>InitialOffering</vt:lpstr>
      <vt:lpstr>InitialOneTime</vt:lpstr>
      <vt:lpstr>InitialOneTimeRun</vt:lpstr>
      <vt:lpstr>InitialOngoing</vt:lpstr>
      <vt:lpstr>InitialPIN</vt:lpstr>
      <vt:lpstr>InitialQuantity</vt:lpstr>
      <vt:lpstr>InitialReason</vt:lpstr>
      <vt:lpstr>InitialToDealerName</vt:lpstr>
      <vt:lpstr>InitialToDealerNumber</vt:lpstr>
      <vt:lpstr>InputDateofChange</vt:lpstr>
      <vt:lpstr>LaneHawkWarning</vt:lpstr>
      <vt:lpstr>LegendHASPNumber</vt:lpstr>
      <vt:lpstr>LegendHASPNumberTwo</vt:lpstr>
      <vt:lpstr>LegendNCRSiteIDNumber</vt:lpstr>
      <vt:lpstr>LegendSelectionforReasonLegend</vt:lpstr>
      <vt:lpstr>LegendSKIForSiteNumber</vt:lpstr>
      <vt:lpstr>ListCompanyNames</vt:lpstr>
      <vt:lpstr>ListCompanyNumbers</vt:lpstr>
      <vt:lpstr>ListDealerShortNames</vt:lpstr>
      <vt:lpstr>ListMCIDs</vt:lpstr>
      <vt:lpstr>ListOtherDealerNames</vt:lpstr>
      <vt:lpstr>MatrixDealerNames</vt:lpstr>
      <vt:lpstr>MatrixDealerNamesColumns</vt:lpstr>
      <vt:lpstr>MaxOfferingLineNumber</vt:lpstr>
      <vt:lpstr>MenuPOSType</vt:lpstr>
      <vt:lpstr>MenuReasonAdd</vt:lpstr>
      <vt:lpstr>MenuReasonRemove</vt:lpstr>
      <vt:lpstr>MenuSelfCheckoutType</vt:lpstr>
      <vt:lpstr>MessageAdditions</vt:lpstr>
      <vt:lpstr>MessageBoxOne</vt:lpstr>
      <vt:lpstr>MessageBoxThree</vt:lpstr>
      <vt:lpstr>MessageBoxTwo</vt:lpstr>
      <vt:lpstr>MessageHASPReturnAddress</vt:lpstr>
      <vt:lpstr>MessageISS45Keys</vt:lpstr>
      <vt:lpstr>MessageNativeFormat</vt:lpstr>
      <vt:lpstr>MessageRBORemovals</vt:lpstr>
      <vt:lpstr>MessageSaaSRemovals</vt:lpstr>
      <vt:lpstr>MessageScanMasterKeys</vt:lpstr>
      <vt:lpstr>MessageSKIFRequired</vt:lpstr>
      <vt:lpstr>MessageSMSSWMTsAndCs</vt:lpstr>
      <vt:lpstr>MessageWinEPSRemovals</vt:lpstr>
      <vt:lpstr>NCRSiteIDNumber</vt:lpstr>
      <vt:lpstr>NCRSiteIDNumberNumber</vt:lpstr>
      <vt:lpstr>NCRSiteIDStatus</vt:lpstr>
      <vt:lpstr>NCRSWMMatrix</vt:lpstr>
      <vt:lpstr>NCRSWMMatrixColumns</vt:lpstr>
      <vt:lpstr>NCRSWMMatrixSerials</vt:lpstr>
      <vt:lpstr>NCRTypeOfAction</vt:lpstr>
      <vt:lpstr>NumberOfILCUs</vt:lpstr>
      <vt:lpstr>NumFromBanner</vt:lpstr>
      <vt:lpstr>NumInComments</vt:lpstr>
      <vt:lpstr>OtherDealerName</vt:lpstr>
      <vt:lpstr>OtherDealerShortName</vt:lpstr>
      <vt:lpstr>OutputAppAbbreviations</vt:lpstr>
      <vt:lpstr>OutputAppNameMatrix</vt:lpstr>
      <vt:lpstr>OutputAppNames</vt:lpstr>
      <vt:lpstr>OutputAppNamesMatrixColumns</vt:lpstr>
      <vt:lpstr>OutputAppNamesMatrixRows</vt:lpstr>
      <vt:lpstr>OutputAppResults</vt:lpstr>
      <vt:lpstr>OutputCustomer</vt:lpstr>
      <vt:lpstr>OutputCustomerSaaS</vt:lpstr>
      <vt:lpstr>OutputDate</vt:lpstr>
      <vt:lpstr>OutputDateInformed</vt:lpstr>
      <vt:lpstr>OutputFromDealerMCID</vt:lpstr>
      <vt:lpstr>OutputFromDealerName</vt:lpstr>
      <vt:lpstr>OutputFromDealerNumber</vt:lpstr>
      <vt:lpstr>OutputHowManyApps</vt:lpstr>
      <vt:lpstr>OutputLogKeyData</vt:lpstr>
      <vt:lpstr>OutputLogKeyDataSaaS</vt:lpstr>
      <vt:lpstr>OutputNCRSiteIDNumber</vt:lpstr>
      <vt:lpstr>OutputOneTime</vt:lpstr>
      <vt:lpstr>OutputOneTimeRun</vt:lpstr>
      <vt:lpstr>OutputOngoing</vt:lpstr>
      <vt:lpstr>OutputOtherDealerEvent</vt:lpstr>
      <vt:lpstr>OutputOtherDealerMCID</vt:lpstr>
      <vt:lpstr>OutputOtherDealerName</vt:lpstr>
      <vt:lpstr>OutputOtherDealerNumber</vt:lpstr>
      <vt:lpstr>OutputPIN</vt:lpstr>
      <vt:lpstr>OutputPOS</vt:lpstr>
      <vt:lpstr>OutputQuantity</vt:lpstr>
      <vt:lpstr>OutputReason</vt:lpstr>
      <vt:lpstr>OutputReasonLaneHawkBOS</vt:lpstr>
      <vt:lpstr>OutputReasonLaneHawkiLCU</vt:lpstr>
      <vt:lpstr>OutputReasonSaaS</vt:lpstr>
      <vt:lpstr>OutputReasonSaaSforEmail</vt:lpstr>
      <vt:lpstr>OutputSerialListLaneHawk</vt:lpstr>
      <vt:lpstr>OutputSystemList</vt:lpstr>
      <vt:lpstr>OutputSystemListRaw</vt:lpstr>
      <vt:lpstr>OutputSystemListSaaS</vt:lpstr>
      <vt:lpstr>OutputWhatHappened</vt:lpstr>
      <vt:lpstr>OutputWhatHappenedSaaS</vt:lpstr>
      <vt:lpstr>ParamClickBoxSpaces</vt:lpstr>
      <vt:lpstr>ParamDataPromptSpaces</vt:lpstr>
      <vt:lpstr>ParamResultLegendSpaces</vt:lpstr>
      <vt:lpstr>PIDSerial</vt:lpstr>
      <vt:lpstr>PlusReasonOPTIONAdded</vt:lpstr>
      <vt:lpstr>PlusReasonOther</vt:lpstr>
      <vt:lpstr>PlusReasonPOSDiscovered</vt:lpstr>
      <vt:lpstr>PlusReasonPOSReopened</vt:lpstr>
      <vt:lpstr>PlusReasonPOSTookOver</vt:lpstr>
      <vt:lpstr>PlusReasonSelect</vt:lpstr>
      <vt:lpstr>'Adjustment Request'!Print_Area</vt:lpstr>
      <vt:lpstr>PromptReason</vt:lpstr>
      <vt:lpstr>RawBannerNumberFinal</vt:lpstr>
      <vt:lpstr>Reason</vt:lpstr>
      <vt:lpstr>ReasonClosed</vt:lpstr>
      <vt:lpstr>ReasonCodeNumber</vt:lpstr>
      <vt:lpstr>ReasonLegend</vt:lpstr>
      <vt:lpstr>ReasonOPTIONDeinstalled</vt:lpstr>
      <vt:lpstr>ReasonOPTIONDeinstalledNewOwner</vt:lpstr>
      <vt:lpstr>ReasonOPTIONDeInstalledTakeOver</vt:lpstr>
      <vt:lpstr>ReasonOther</vt:lpstr>
      <vt:lpstr>ReasonPOSDeinstalled</vt:lpstr>
      <vt:lpstr>ReasonPOSDeinstalledNewOwner</vt:lpstr>
      <vt:lpstr>ReasonPOSDeInstalledTakeOver</vt:lpstr>
      <vt:lpstr>ReasonSelect</vt:lpstr>
      <vt:lpstr>ReasonTakeOver</vt:lpstr>
      <vt:lpstr>SaaSIDNumber</vt:lpstr>
      <vt:lpstr>SaaSIDNumberEvaluator</vt:lpstr>
      <vt:lpstr>SaaSIDNumberInput</vt:lpstr>
      <vt:lpstr>SaaSManagementAccountNumber</vt:lpstr>
      <vt:lpstr>SaaSManagementAccountNumberEvaluator</vt:lpstr>
      <vt:lpstr>SaaSManagementAccountNumberInput</vt:lpstr>
      <vt:lpstr>SaaSStoreNumber</vt:lpstr>
      <vt:lpstr>SaaSStoreNumberEvaluator</vt:lpstr>
      <vt:lpstr>SaaSStoreNumberInput</vt:lpstr>
      <vt:lpstr>SelectCompanyNumber</vt:lpstr>
      <vt:lpstr>SelectMCID</vt:lpstr>
      <vt:lpstr>SelectOtherDealerName</vt:lpstr>
      <vt:lpstr>SelectSelfCheckoutType</vt:lpstr>
      <vt:lpstr>SelectShortName</vt:lpstr>
      <vt:lpstr>SelectYourCompanyName</vt:lpstr>
      <vt:lpstr>SKIForSiteNumber</vt:lpstr>
      <vt:lpstr>SKIForSiteNumberNumber</vt:lpstr>
      <vt:lpstr>StatusAddingASite</vt:lpstr>
      <vt:lpstr>StatusAddressContEntered</vt:lpstr>
      <vt:lpstr>StatusAddressContFormat</vt:lpstr>
      <vt:lpstr>StatusAddressEntered</vt:lpstr>
      <vt:lpstr>StatusAddressFormat</vt:lpstr>
      <vt:lpstr>StatusAddressOverall</vt:lpstr>
      <vt:lpstr>StatusAddtnlAppsClicked</vt:lpstr>
      <vt:lpstr>StatusCityStateZipEntered</vt:lpstr>
      <vt:lpstr>StatusCityStateZipFormat</vt:lpstr>
      <vt:lpstr>StatusCountryEntered</vt:lpstr>
      <vt:lpstr>StatusCountryFormat</vt:lpstr>
      <vt:lpstr>StatusCountryNeeded</vt:lpstr>
      <vt:lpstr>StatusCustIDProvidedAndRBOApp</vt:lpstr>
      <vt:lpstr>StatusCustIDProvidedAndSaaSApp</vt:lpstr>
      <vt:lpstr>StatusCustomerNameEntered</vt:lpstr>
      <vt:lpstr>StatusCustomerNameFormat</vt:lpstr>
      <vt:lpstr>StatusDateOfChangeEntered</vt:lpstr>
      <vt:lpstr>StatusDateOfChangeFormat</vt:lpstr>
      <vt:lpstr>StatusDateRequestFormat</vt:lpstr>
      <vt:lpstr>StatusDealerNameEntered</vt:lpstr>
      <vt:lpstr>StatusDealerNameFormat</vt:lpstr>
      <vt:lpstr>StatusIsDealerNameProvided</vt:lpstr>
      <vt:lpstr>StatusOtherDealerNameProvided</vt:lpstr>
      <vt:lpstr>StatusOtherDealerNameRequired</vt:lpstr>
      <vt:lpstr>StatusReasonIsKnown</vt:lpstr>
      <vt:lpstr>StatusReasonIsWrong</vt:lpstr>
      <vt:lpstr>StatusReasonNeedsPOS</vt:lpstr>
      <vt:lpstr>StatusReasonPaymentsOnly</vt:lpstr>
      <vt:lpstr>StatusReasonPOSAffected</vt:lpstr>
      <vt:lpstr>StatusReasonTransfer</vt:lpstr>
      <vt:lpstr>StatusSystemNameIsPOS</vt:lpstr>
      <vt:lpstr>StatusSystemNameIsSelected</vt:lpstr>
      <vt:lpstr>StatusSystemNameIsWrong</vt:lpstr>
      <vt:lpstr>StoreCityIsolated</vt:lpstr>
      <vt:lpstr>StoreNumberColumnError</vt:lpstr>
      <vt:lpstr>StoreNumberColumnErrors</vt:lpstr>
      <vt:lpstr>StoreNumberDisagreement</vt:lpstr>
      <vt:lpstr>StoreNumberFinal</vt:lpstr>
      <vt:lpstr>StoreNumberIsolated</vt:lpstr>
      <vt:lpstr>StoreNumberIsolatedFindNumber</vt:lpstr>
      <vt:lpstr>StoreNumberResolved</vt:lpstr>
      <vt:lpstr>StoreStateIsolated</vt:lpstr>
      <vt:lpstr>StoreZipIsolated</vt:lpstr>
      <vt:lpstr>SystemName</vt:lpstr>
      <vt:lpstr>'Adjustment Request'!Text10</vt:lpstr>
      <vt:lpstr>TextAddingASite</vt:lpstr>
      <vt:lpstr>TextAddProducts</vt:lpstr>
      <vt:lpstr>TextFormerServicingDealer</vt:lpstr>
      <vt:lpstr>TextMinusReason</vt:lpstr>
      <vt:lpstr>TextNameNewDealer</vt:lpstr>
      <vt:lpstr>TextNatYSAppsList</vt:lpstr>
      <vt:lpstr>TextOtherDealerNotKnown</vt:lpstr>
      <vt:lpstr>TextOtherDealerNotNCR</vt:lpstr>
      <vt:lpstr>TextPlusReason</vt:lpstr>
      <vt:lpstr>TextReasonSelect</vt:lpstr>
      <vt:lpstr>TextRemoveProducts</vt:lpstr>
      <vt:lpstr>TextRemovingASite</vt:lpstr>
      <vt:lpstr>TextResponseFinish</vt:lpstr>
      <vt:lpstr>TextResponseStart</vt:lpstr>
      <vt:lpstr>TextSelectCompanyName</vt:lpstr>
      <vt:lpstr>TextSelectOtherDealerName</vt:lpstr>
      <vt:lpstr>TextSelectSelfCheckoutSystemType</vt:lpstr>
      <vt:lpstr>TextSelectTypeAddedLocated</vt:lpstr>
      <vt:lpstr>TextSelectTypeAddedReOpened</vt:lpstr>
      <vt:lpstr>TextSelectTypeClosed</vt:lpstr>
      <vt:lpstr>TextSelectTypeDeInstalled</vt:lpstr>
      <vt:lpstr>TextSelectTypeMovedAffected</vt:lpstr>
      <vt:lpstr>TextSelectTypeNotAffected</vt:lpstr>
      <vt:lpstr>TextSelectTypePOSSystem</vt:lpstr>
      <vt:lpstr>TextSelectTypeTransferredFrom</vt:lpstr>
      <vt:lpstr>TextSelectTypeTransferredTo</vt:lpstr>
      <vt:lpstr>TextSelfCheckoutTypeSSCO</vt:lpstr>
      <vt:lpstr>TextSelfCheckoutTypeUScan</vt:lpstr>
      <vt:lpstr>TextSysNameLegendPOSAdded</vt:lpstr>
      <vt:lpstr>TextSysNameLegendPOSInSiteBefore</vt:lpstr>
      <vt:lpstr>TextSysNameLegendPOSSubtracted</vt:lpstr>
      <vt:lpstr>TextSysNameLegendPOSSystemInSite</vt:lpstr>
      <vt:lpstr>TextSysNameLegendPOSTRansferred</vt:lpstr>
      <vt:lpstr>TextSysNameLegendPOSUnaffected</vt:lpstr>
      <vt:lpstr>TextSysNamePromptCurrentPrompt</vt:lpstr>
      <vt:lpstr>TextSysNamePromptPOSAdded</vt:lpstr>
      <vt:lpstr>TextSysNamePromptPOSInSiteBefore</vt:lpstr>
      <vt:lpstr>TextSysNamePromptPOSMovedAffected</vt:lpstr>
      <vt:lpstr>TextSysNamePromptPOSSubtracted</vt:lpstr>
      <vt:lpstr>TextSysNamePromptPOSSystemInSite</vt:lpstr>
      <vt:lpstr>TextSysNamePromptPOSTRansferred</vt:lpstr>
      <vt:lpstr>TextSysNamePromptPOSUnaffected</vt:lpstr>
      <vt:lpstr>TextSystemACS</vt:lpstr>
      <vt:lpstr>TextSystemISS45</vt:lpstr>
      <vt:lpstr>TextSystemNameCurrentLegend</vt:lpstr>
      <vt:lpstr>TextSystemOtherProduct</vt:lpstr>
      <vt:lpstr>TextSystemScanMaster</vt:lpstr>
      <vt:lpstr>TextSystemStorePoint</vt:lpstr>
      <vt:lpstr>TextTitleNormal</vt:lpstr>
      <vt:lpstr>ThisApp</vt:lpstr>
      <vt:lpstr>VersionNumber</vt:lpstr>
      <vt:lpstr>VersionNumberOverride</vt:lpstr>
      <vt:lpstr>VersionNumberStandard</vt:lpstr>
    </vt:vector>
  </TitlesOfParts>
  <Company>Fujitsu Transaction Solutions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NCR Channel Partner Adjustment Request</dc:title>
  <dc:subject>SMS</dc:subject>
  <dc:creator>Antony van Seventer</dc:creator>
  <cp:keywords>Adjustment Request, close, closing, de-install, de-installation, takeover, take-over</cp:keywords>
  <dc:description>NCR Channel Partner Adjustment Request v26 - 23-May-19</dc:description>
  <cp:lastModifiedBy>Van Seventer, Antony</cp:lastModifiedBy>
  <cp:lastPrinted>2016-06-26T19:27:37Z</cp:lastPrinted>
  <dcterms:created xsi:type="dcterms:W3CDTF">2004-01-29T19:44:16Z</dcterms:created>
  <dcterms:modified xsi:type="dcterms:W3CDTF">2019-06-18T14:47:52Z</dcterms:modified>
  <cp:category>Administration</cp:category>
</cp:coreProperties>
</file>